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defaultThemeVersion="124226"/>
  <mc:AlternateContent xmlns:mc="http://schemas.openxmlformats.org/markup-compatibility/2006">
    <mc:Choice Requires="x15">
      <x15ac:absPath xmlns:x15ac="http://schemas.microsoft.com/office/spreadsheetml/2010/11/ac" url="I:\ZJN\2023\JN\1. Blago in Storitve\2. OP - HIŠNIŠKO VZDRŽEVALNA DELA\2. Razpisna dokumentacija\RD_OPHIŠ-1-2023\"/>
    </mc:Choice>
  </mc:AlternateContent>
  <xr:revisionPtr revIDLastSave="0" documentId="13_ncr:1_{EE9B5EF2-3466-4F4A-9531-C38FD53406F6}" xr6:coauthVersionLast="36" xr6:coauthVersionMax="36" xr10:uidLastSave="{00000000-0000-0000-0000-000000000000}"/>
  <bookViews>
    <workbookView xWindow="360" yWindow="440" windowWidth="24680" windowHeight="11790" tabRatio="955" xr2:uid="{00000000-000D-0000-FFFF-FFFF00000000}"/>
  </bookViews>
  <sheets>
    <sheet name="Povzetek predračuna" sheetId="21" r:id="rId1"/>
    <sheet name="Predračun Sklop 1- CS" sheetId="1" r:id="rId2"/>
    <sheet name="Predračun Sklop 2 - OS CE" sheetId="32" r:id="rId3"/>
    <sheet name="Predračun Sklop 3 - OS KP" sheetId="33" r:id="rId4"/>
    <sheet name="Predračun Sklop 4 - OS KR" sheetId="34" r:id="rId5"/>
    <sheet name="Predračun Sklop 5 - OS LJ" sheetId="35" r:id="rId6"/>
    <sheet name="Predračun Sklop 6 - OS MB" sheetId="36" r:id="rId7"/>
    <sheet name="Predračun Sklop 7 - OS MS" sheetId="37" r:id="rId8"/>
    <sheet name="Predračun Sklop 8 - OS NG" sheetId="39" r:id="rId9"/>
    <sheet name="Predračun Sklop 9 - OS NM" sheetId="40" r:id="rId10"/>
    <sheet name="Predračun Sklop 10 - OS PT" sheetId="41" r:id="rId11"/>
    <sheet name="Predračun Sklop 11 - OS SE" sheetId="42" r:id="rId12"/>
    <sheet name="Predračun Sklop 12 - OS TRB" sheetId="43" r:id="rId13"/>
    <sheet name="Predračun Sklop 13 - OS VE" sheetId="44" r:id="rId14"/>
  </sheets>
  <definedNames>
    <definedName name="_xlnm._FilterDatabase" localSheetId="1" hidden="1">'Predračun Sklop 1- CS'!$A$6:$E$24</definedName>
    <definedName name="_xlnm._FilterDatabase" localSheetId="10" hidden="1">'Predračun Sklop 10 - OS PT'!$A$6:$E$17</definedName>
    <definedName name="_xlnm._FilterDatabase" localSheetId="11" hidden="1">'Predračun Sklop 11 - OS SE'!$A$6:$E$16</definedName>
    <definedName name="_xlnm._FilterDatabase" localSheetId="12" hidden="1">'Predračun Sklop 12 - OS TRB'!$A$6:$E$13</definedName>
    <definedName name="_xlnm._FilterDatabase" localSheetId="13" hidden="1">'Predračun Sklop 13 - OS VE'!$A$6:$E$24</definedName>
    <definedName name="_xlnm._FilterDatabase" localSheetId="2" hidden="1">'Predračun Sklop 2 - OS CE'!$A$6:$E$16</definedName>
    <definedName name="_xlnm._FilterDatabase" localSheetId="3" hidden="1">'Predračun Sklop 3 - OS KP'!$A$6:$E$22</definedName>
    <definedName name="_xlnm._FilterDatabase" localSheetId="4" hidden="1">'Predračun Sklop 4 - OS KR'!$A$6:$E$14</definedName>
    <definedName name="_xlnm._FilterDatabase" localSheetId="5" hidden="1">'Predračun Sklop 5 - OS LJ'!$A$6:$E$28</definedName>
    <definedName name="_xlnm._FilterDatabase" localSheetId="6" hidden="1">'Predračun Sklop 6 - OS MB'!$A$6:$E$21</definedName>
    <definedName name="_xlnm._FilterDatabase" localSheetId="7" hidden="1">'Predračun Sklop 7 - OS MS'!$A$6:$E$21</definedName>
    <definedName name="_xlnm._FilterDatabase" localSheetId="8" hidden="1">'Predračun Sklop 8 - OS NG'!$A$6:$E$14</definedName>
    <definedName name="_xlnm._FilterDatabase" localSheetId="9" hidden="1">'Predračun Sklop 9 - OS NM'!$A$6:$E$14</definedName>
    <definedName name="_xlnm.Print_Titles" localSheetId="1">'Predračun Sklop 1- CS'!$6:$6</definedName>
    <definedName name="_xlnm.Print_Titles" localSheetId="10">'Predračun Sklop 10 - OS PT'!$6:$6</definedName>
    <definedName name="_xlnm.Print_Titles" localSheetId="11">'Predračun Sklop 11 - OS SE'!$6:$6</definedName>
    <definedName name="_xlnm.Print_Titles" localSheetId="12">'Predračun Sklop 12 - OS TRB'!$6:$6</definedName>
    <definedName name="_xlnm.Print_Titles" localSheetId="13">'Predračun Sklop 13 - OS VE'!$6:$6</definedName>
    <definedName name="_xlnm.Print_Titles" localSheetId="2">'Predračun Sklop 2 - OS CE'!$6:$6</definedName>
    <definedName name="_xlnm.Print_Titles" localSheetId="3">'Predračun Sklop 3 - OS KP'!$6:$6</definedName>
    <definedName name="_xlnm.Print_Titles" localSheetId="4">'Predračun Sklop 4 - OS KR'!$6:$6</definedName>
    <definedName name="_xlnm.Print_Titles" localSheetId="5">'Predračun Sklop 5 - OS LJ'!$6:$6</definedName>
    <definedName name="_xlnm.Print_Titles" localSheetId="6">'Predračun Sklop 6 - OS MB'!$6:$6</definedName>
    <definedName name="_xlnm.Print_Titles" localSheetId="7">'Predračun Sklop 7 - OS MS'!$6:$6</definedName>
    <definedName name="_xlnm.Print_Titles" localSheetId="8">'Predračun Sklop 8 - OS NG'!$6:$6</definedName>
    <definedName name="_xlnm.Print_Titles" localSheetId="9">'Predračun Sklop 9 - OS NM'!$6:$6</definedName>
  </definedNames>
  <calcPr calcId="191029"/>
</workbook>
</file>

<file path=xl/calcChain.xml><?xml version="1.0" encoding="utf-8"?>
<calcChain xmlns="http://schemas.openxmlformats.org/spreadsheetml/2006/main">
  <c r="G14" i="35" l="1"/>
  <c r="G8" i="36" l="1"/>
  <c r="G9" i="36"/>
  <c r="G10" i="36"/>
  <c r="G11" i="36"/>
  <c r="G12" i="36"/>
  <c r="G13" i="36"/>
  <c r="G14" i="36"/>
  <c r="G15" i="36"/>
  <c r="G16" i="36"/>
  <c r="G17" i="36"/>
  <c r="G18" i="36"/>
  <c r="G19" i="36"/>
  <c r="G7" i="36"/>
  <c r="G7" i="39"/>
  <c r="G8" i="39"/>
  <c r="G16" i="35"/>
  <c r="G8" i="34"/>
  <c r="G9" i="34"/>
  <c r="G10" i="34"/>
  <c r="G11" i="34"/>
  <c r="G22" i="44" l="1"/>
  <c r="G21" i="44"/>
  <c r="G20" i="44"/>
  <c r="G19" i="44"/>
  <c r="G18" i="44"/>
  <c r="G17" i="44"/>
  <c r="G16" i="44"/>
  <c r="G15" i="44"/>
  <c r="G14" i="44"/>
  <c r="G13" i="44"/>
  <c r="G12" i="44"/>
  <c r="G11" i="44"/>
  <c r="G10" i="44"/>
  <c r="G9" i="44"/>
  <c r="G8" i="44"/>
  <c r="G7" i="44"/>
  <c r="G11" i="43"/>
  <c r="G10" i="43"/>
  <c r="G9" i="43"/>
  <c r="G8" i="43"/>
  <c r="G7" i="43"/>
  <c r="G14" i="42"/>
  <c r="G13" i="42"/>
  <c r="G12" i="42"/>
  <c r="G11" i="42"/>
  <c r="G10" i="42"/>
  <c r="G9" i="42"/>
  <c r="G8" i="42"/>
  <c r="G7" i="42"/>
  <c r="G15" i="41"/>
  <c r="G14" i="41"/>
  <c r="G13" i="41"/>
  <c r="G12" i="41"/>
  <c r="G11" i="41"/>
  <c r="G10" i="41"/>
  <c r="G9" i="41"/>
  <c r="G8" i="41"/>
  <c r="G7" i="41"/>
  <c r="G11" i="40"/>
  <c r="G12" i="40"/>
  <c r="G10" i="40"/>
  <c r="G9" i="40"/>
  <c r="G8" i="40"/>
  <c r="G7" i="40"/>
  <c r="G12" i="39"/>
  <c r="G11" i="39"/>
  <c r="G10" i="39"/>
  <c r="G9" i="39"/>
  <c r="G19" i="37"/>
  <c r="G18" i="37"/>
  <c r="G17" i="37"/>
  <c r="G16" i="37"/>
  <c r="G15" i="37"/>
  <c r="G14" i="37"/>
  <c r="G13" i="37"/>
  <c r="G12" i="37"/>
  <c r="G11" i="37"/>
  <c r="G10" i="37"/>
  <c r="G9" i="37"/>
  <c r="G8" i="37"/>
  <c r="G7" i="37"/>
  <c r="G18" i="35"/>
  <c r="G17" i="35"/>
  <c r="G15" i="35"/>
  <c r="G13" i="35"/>
  <c r="G12" i="35"/>
  <c r="G11" i="35"/>
  <c r="G9" i="35"/>
  <c r="G25" i="35"/>
  <c r="G24" i="35"/>
  <c r="G23" i="35"/>
  <c r="G22" i="35"/>
  <c r="G21" i="35"/>
  <c r="G26" i="35"/>
  <c r="G20" i="35"/>
  <c r="G19" i="35"/>
  <c r="G8" i="35"/>
  <c r="G7" i="35"/>
  <c r="G12" i="34"/>
  <c r="G7" i="34"/>
  <c r="G19" i="33"/>
  <c r="G18" i="33"/>
  <c r="G17" i="33"/>
  <c r="G20" i="33"/>
  <c r="G16" i="33"/>
  <c r="G15" i="33"/>
  <c r="G14" i="33"/>
  <c r="G13" i="33"/>
  <c r="G12" i="33"/>
  <c r="G11" i="33"/>
  <c r="G10" i="33"/>
  <c r="G9" i="33"/>
  <c r="G8" i="33"/>
  <c r="G7" i="33"/>
  <c r="G14" i="32"/>
  <c r="G13" i="32"/>
  <c r="G12" i="32"/>
  <c r="G11" i="32"/>
  <c r="G10" i="32"/>
  <c r="G9" i="32"/>
  <c r="G8" i="32"/>
  <c r="G7" i="32"/>
  <c r="G16" i="1"/>
  <c r="G15" i="1"/>
  <c r="G14" i="1"/>
  <c r="G13" i="1"/>
  <c r="G12" i="1"/>
  <c r="G11" i="1"/>
  <c r="G10" i="1"/>
  <c r="G9" i="1"/>
  <c r="G8" i="1"/>
  <c r="G18" i="1"/>
  <c r="G21" i="33" l="1"/>
  <c r="G22" i="33" s="1"/>
  <c r="G23" i="33" s="1"/>
  <c r="G12" i="43"/>
  <c r="G13" i="43" s="1"/>
  <c r="G14" i="43" s="1"/>
  <c r="G15" i="42"/>
  <c r="G16" i="42" s="1"/>
  <c r="G17" i="42" s="1"/>
  <c r="G13" i="40"/>
  <c r="G14" i="40" s="1"/>
  <c r="G15" i="40" s="1"/>
  <c r="G27" i="35"/>
  <c r="G28" i="35" s="1"/>
  <c r="G29" i="35" s="1"/>
  <c r="G13" i="34"/>
  <c r="G14" i="34" s="1"/>
  <c r="G15" i="34" s="1"/>
  <c r="G13" i="39"/>
  <c r="G14" i="39" s="1"/>
  <c r="G20" i="37"/>
  <c r="G21" i="37" s="1"/>
  <c r="G22" i="37" s="1"/>
  <c r="G15" i="32"/>
  <c r="G16" i="32" s="1"/>
  <c r="G23" i="44"/>
  <c r="G24" i="44" s="1"/>
  <c r="G25" i="44" s="1"/>
  <c r="G16" i="41"/>
  <c r="G17" i="41" s="1"/>
  <c r="G18" i="41" s="1"/>
  <c r="G20" i="36"/>
  <c r="G21" i="36" s="1"/>
  <c r="G22" i="36" s="1"/>
  <c r="G22" i="1"/>
  <c r="G17" i="1"/>
  <c r="G17" i="32" l="1"/>
  <c r="B13" i="21" s="1"/>
  <c r="G15" i="39"/>
  <c r="B19" i="21" s="1"/>
  <c r="G15" i="43"/>
  <c r="G16" i="43" s="1"/>
  <c r="C23" i="21" s="1"/>
  <c r="B23" i="21"/>
  <c r="G18" i="42"/>
  <c r="G19" i="42" s="1"/>
  <c r="C22" i="21" s="1"/>
  <c r="B22" i="21"/>
  <c r="G16" i="40"/>
  <c r="G17" i="40" s="1"/>
  <c r="C20" i="21" s="1"/>
  <c r="B20" i="21"/>
  <c r="G30" i="35"/>
  <c r="G31" i="35" s="1"/>
  <c r="C16" i="21" s="1"/>
  <c r="B16" i="21"/>
  <c r="G16" i="34"/>
  <c r="G17" i="34" s="1"/>
  <c r="C15" i="21" s="1"/>
  <c r="B15" i="21"/>
  <c r="G23" i="37"/>
  <c r="G24" i="37" s="1"/>
  <c r="C18" i="21" s="1"/>
  <c r="B18" i="21"/>
  <c r="G24" i="33"/>
  <c r="G25" i="33" s="1"/>
  <c r="C14" i="21" s="1"/>
  <c r="B14" i="21"/>
  <c r="G26" i="44"/>
  <c r="G27" i="44" s="1"/>
  <c r="C24" i="21" s="1"/>
  <c r="B24" i="21"/>
  <c r="G19" i="41"/>
  <c r="G20" i="41" s="1"/>
  <c r="C21" i="21" s="1"/>
  <c r="B21" i="21"/>
  <c r="G23" i="36"/>
  <c r="G24" i="36" s="1"/>
  <c r="C17" i="21" s="1"/>
  <c r="B17" i="21"/>
  <c r="G18" i="32"/>
  <c r="G19" i="32" s="1"/>
  <c r="C13" i="21" s="1"/>
  <c r="G21" i="1"/>
  <c r="G20" i="1"/>
  <c r="G16" i="39" l="1"/>
  <c r="G17" i="39" s="1"/>
  <c r="C19" i="21" s="1"/>
  <c r="G19" i="1"/>
  <c r="G23" i="1" s="1"/>
  <c r="G7" i="1"/>
  <c r="G24" i="1" l="1"/>
  <c r="B12" i="21" l="1"/>
  <c r="B25" i="21" s="1"/>
  <c r="G25" i="1"/>
  <c r="G26" i="1"/>
  <c r="G27" i="1" s="1"/>
  <c r="C12" i="21" s="1"/>
  <c r="C25" i="21" s="1"/>
</calcChain>
</file>

<file path=xl/sharedStrings.xml><?xml version="1.0" encoding="utf-8"?>
<sst xmlns="http://schemas.openxmlformats.org/spreadsheetml/2006/main" count="617" uniqueCount="165">
  <si>
    <t>Enota mere (EM)</t>
  </si>
  <si>
    <t>ura</t>
  </si>
  <si>
    <t>Cena v € brez DDV na EM</t>
  </si>
  <si>
    <t>Vrsta storitve</t>
  </si>
  <si>
    <t>Z.št.</t>
  </si>
  <si>
    <t>Mala vzdrževalna dela</t>
  </si>
  <si>
    <t xml:space="preserve">Ponudnik: </t>
  </si>
  <si>
    <t>Ponudbeni pogoji:</t>
  </si>
  <si>
    <t>Strinjamo se, da naročnik ni zavezan sprejeti nobene od ponudb, ki jih je prejel, ter, da v primeru odstopa naročnika od oddaje javnega naročila ponudniku ne bodo povrnjeni nobeni stroški v zvezi z izdelavo ponudb.</t>
  </si>
  <si>
    <t>Ponudnik:</t>
  </si>
  <si>
    <t>Predračun za Sklop 1: CENTRALNA SLUŽBA</t>
  </si>
  <si>
    <t>Naslov:</t>
  </si>
  <si>
    <t>Matična številka:</t>
  </si>
  <si>
    <t>Identifikacijska številka:</t>
  </si>
  <si>
    <t>Sklop 1 – Centralna služba</t>
  </si>
  <si>
    <t>Sklop 2 – Območna služba Celje</t>
  </si>
  <si>
    <t xml:space="preserve">Sklop 3– Območna služba Koper </t>
  </si>
  <si>
    <t>Sklop</t>
  </si>
  <si>
    <t>kpl</t>
  </si>
  <si>
    <t>Lokacija</t>
  </si>
  <si>
    <t>Vrednost DDV:</t>
  </si>
  <si>
    <t>Predračun za Sklop 2: OBMOČNA SLUŽBA CELJE</t>
  </si>
  <si>
    <t>Predračun za Sklop 3: OBMOČNA SLUŽBA KOPER</t>
  </si>
  <si>
    <t>3. Najmanjša obračunana enota pri malih vzdrževalnih delih je 1/2 ure.</t>
  </si>
  <si>
    <t>Skupna vrednost brez DDV</t>
  </si>
  <si>
    <t>Skupna vrednost z DDV</t>
  </si>
  <si>
    <t xml:space="preserve">Skupna podnubena vrednost </t>
  </si>
  <si>
    <t>Sklop 4 – Območna služba Kranj</t>
  </si>
  <si>
    <t>Sklop 5 – Območna služba Ljubljana</t>
  </si>
  <si>
    <t>Sklop 6 – Območna služba Maribor</t>
  </si>
  <si>
    <t>Sklop 7 – Območna služba Murska Sobota</t>
  </si>
  <si>
    <t>Sklop 8 – Območna služba Nova Gorica</t>
  </si>
  <si>
    <t>Sklop 9 – Območna služba Novo mesto</t>
  </si>
  <si>
    <t>Sklop 10 – Območna služba Ptuj</t>
  </si>
  <si>
    <t>Sklop 11 – Območna služba Sevnica</t>
  </si>
  <si>
    <t>Sklop 12 – Območna služba Trbovlje</t>
  </si>
  <si>
    <t>Sklop 13 – Območna služba Velenje</t>
  </si>
  <si>
    <t>Skupna rekapitulacija št.___________</t>
  </si>
  <si>
    <t>Datum:_____________</t>
  </si>
  <si>
    <t xml:space="preserve">Stojno čiščenje snega </t>
  </si>
  <si>
    <t xml:space="preserve">Ročno čiščenje snega </t>
  </si>
  <si>
    <t xml:space="preserve">Posipavanje s soljo </t>
  </si>
  <si>
    <t>Odvoz snega po naročilu</t>
  </si>
  <si>
    <t>Košnja zelenice</t>
  </si>
  <si>
    <t xml:space="preserve">Odvoz pokošene trave po naročilu </t>
  </si>
  <si>
    <t xml:space="preserve">Grabljenje listja </t>
  </si>
  <si>
    <t>Odvoz listja po naročilu</t>
  </si>
  <si>
    <t xml:space="preserve">Obrezovanje žive meje, grmovnic in dreves </t>
  </si>
  <si>
    <t>Odvoz vejevja po naročilu</t>
  </si>
  <si>
    <t>Predvidena količina/leto</t>
  </si>
  <si>
    <t>Vrednost brez DDV za leto:</t>
  </si>
  <si>
    <t xml:space="preserve">Strojno čiščenje snega </t>
  </si>
  <si>
    <t>1.</t>
  </si>
  <si>
    <t>2.</t>
  </si>
  <si>
    <t>3.</t>
  </si>
  <si>
    <t>4.</t>
  </si>
  <si>
    <t>5.</t>
  </si>
  <si>
    <t>6.</t>
  </si>
  <si>
    <t>7.</t>
  </si>
  <si>
    <t>8.</t>
  </si>
  <si>
    <t>9.</t>
  </si>
  <si>
    <t>10.</t>
  </si>
  <si>
    <t>11.</t>
  </si>
  <si>
    <t>Predračun za Sklop 4: OBMOČNA SLUŽBA KRANJ</t>
  </si>
  <si>
    <t xml:space="preserve">1. </t>
  </si>
  <si>
    <t>Predračun za Sklop 5: OBMOČNA SLUŽBA LJUBLJANA</t>
  </si>
  <si>
    <t>Predračun za Sklop 6: OBMOČNA SLUŽBA MARIBOR</t>
  </si>
  <si>
    <t>Predračun za Sklop 7: OBMOČNA SLUŽBA MURSKA SOBOTA</t>
  </si>
  <si>
    <t>Vrednost v € brez DDV za predvideno količino</t>
  </si>
  <si>
    <t>Predračun za Sklop 8: OBMOČNA SLUŽBA NOVA GORICA</t>
  </si>
  <si>
    <t>Predračun za Sklop 9: OBMOČNA SLUŽBA NOVO MESTO</t>
  </si>
  <si>
    <t>Predračun za Sklop 10: OBMOČNA SLUŽBA PTUJ</t>
  </si>
  <si>
    <t>Predračun za Sklop 11: OBMOČNA SLUŽBA SEVNICA</t>
  </si>
  <si>
    <t>Predračun za Sklop 12: OBMOČNA SLUŽBA TRBOVLJE</t>
  </si>
  <si>
    <t>Predračun za Sklop 13: OBMOČNA SLUŽBA VELENJE</t>
  </si>
  <si>
    <t>Ocenjena vrednost za potrošni material 25% v okviru malih vzdrževalnih del</t>
  </si>
  <si>
    <t>11.1</t>
  </si>
  <si>
    <t>1.1</t>
  </si>
  <si>
    <t>7.1</t>
  </si>
  <si>
    <t>4.1</t>
  </si>
  <si>
    <t>3.1</t>
  </si>
  <si>
    <t>8.1</t>
  </si>
  <si>
    <t>9.1</t>
  </si>
  <si>
    <t>ROŽNA DOLINA C. IX/6, LJUBLJANA</t>
  </si>
  <si>
    <t>AMBROŽ POD KRVAVCEM 91A, CERKLJE NA GORENJSKEM</t>
  </si>
  <si>
    <t>CESTA DVEH CESARJEV 403, LJUBLJANA</t>
  </si>
  <si>
    <t>GLEDALIŠKI TRG 7, CELJE</t>
  </si>
  <si>
    <t>LJUBLJANSKA 14, CELJE</t>
  </si>
  <si>
    <t>MIKLOŠIČEVA 1, CELJE</t>
  </si>
  <si>
    <t>KIDRIČEVA 5, LAŠKO</t>
  </si>
  <si>
    <t>STARI TRG 36, SLOVENSKE KONJICE</t>
  </si>
  <si>
    <t>DROFENIKOVA ULICA 12, ŠENTJUR PRI CELJU</t>
  </si>
  <si>
    <t>ROGAŠKA C. 40A, ŠMARJE PRI JELŠAH</t>
  </si>
  <si>
    <t>ULICA HEROJA STANETA 9, ŽALEC</t>
  </si>
  <si>
    <t>OLJČNA POT 15, ANKARAN</t>
  </si>
  <si>
    <t>KMEČKA UL. 2, KOPER</t>
  </si>
  <si>
    <t>GREGORČIČEVA C. 2, ILIRSKA BISTRICA</t>
  </si>
  <si>
    <t>VELUŠČKOVA UL. 4, IZOLA</t>
  </si>
  <si>
    <t>OBALA 114, LUCIJA, PORTOROŽ</t>
  </si>
  <si>
    <t>LJUBLJANSKA C. 5A, POSTOJNA</t>
  </si>
  <si>
    <t>ULICA MIRKA PRICA 4, SEŽANA</t>
  </si>
  <si>
    <t>OBALA 113, LUCIJA, PORTOROŽ</t>
  </si>
  <si>
    <t>KOLODVORSKA C. 3, KRANJ</t>
  </si>
  <si>
    <t>C. MARŠALA TITA 16, JESENICE</t>
  </si>
  <si>
    <t>KRANJSKA UL. 13, RADOVLJICA</t>
  </si>
  <si>
    <t>SPODNJI TRG 40, ŠKOFJA LOKA</t>
  </si>
  <si>
    <t>TRG SVOBODE 18, TRŽIČ</t>
  </si>
  <si>
    <t>BLEIWEISOVA 12, KRANJ</t>
  </si>
  <si>
    <t>PARMOVA 32, LJUBLJANA</t>
  </si>
  <si>
    <t>SMOLETOVA 12, LJUBLJANA</t>
  </si>
  <si>
    <t>KAJUHOVA POT 11, KAMNIK</t>
  </si>
  <si>
    <t>CESTA 4. MAJA 24, CERKNICA</t>
  </si>
  <si>
    <t>LJUBLJANSKA C. 80, DOMŽALE</t>
  </si>
  <si>
    <t>KOLODVORSKA 2, GROSPUPLJE</t>
  </si>
  <si>
    <t>LJUBLJANSKA C. 25, KOČEVJE</t>
  </si>
  <si>
    <t>TRŽAŠKA C. 50A, LOGATEC</t>
  </si>
  <si>
    <t>TRG K. GRABELJŠKA 2B, VRHNIKA</t>
  </si>
  <si>
    <t>GREGORČIČEVA 37, MARIBOR</t>
  </si>
  <si>
    <t>HMELJARSKA CESTA 8, RUŠE</t>
  </si>
  <si>
    <t>GREGORČIČEVA 25, MARIBOR</t>
  </si>
  <si>
    <t>GREGORČIČEVA 15, MARIBOR</t>
  </si>
  <si>
    <t>PESNICA 43A, PESNICA</t>
  </si>
  <si>
    <t>TITOVA 8, MARIBOR</t>
  </si>
  <si>
    <t>ILAUNIGOVA UL. 19, LENART</t>
  </si>
  <si>
    <t>TOMŠIČEVA UL.9, SLOVENSKA BISTRICA</t>
  </si>
  <si>
    <t>UL. ARHITEKTA NOVAKA 3, MURSKA SOBOTA</t>
  </si>
  <si>
    <t>STANETA ROZMANA 11A, MURSKA SOBOTA</t>
  </si>
  <si>
    <t>PARTIZANSKA C. 21, GORNJA RADGONA</t>
  </si>
  <si>
    <t>KRANJČEVA UL. 22, LENDAVA</t>
  </si>
  <si>
    <t>PREŠERNOVA 17A, LJUTOMER</t>
  </si>
  <si>
    <t>SLOVENSKA 37 , MURSKA SOBOTA</t>
  </si>
  <si>
    <t>ROŽNA UL. 2A, IDRIJA</t>
  </si>
  <si>
    <t>UL. TOLMINSKIH PUNTARJEV 4, NOVA GORICA</t>
  </si>
  <si>
    <t>GREGORČIČEVA UL. 18, AJDOVŠČINA</t>
  </si>
  <si>
    <t>TRG MARŠALA TITA 8, TOLMIN</t>
  </si>
  <si>
    <t>ŠENTJERNEJSKA 6, NOVO MESTO</t>
  </si>
  <si>
    <t>MESTNE NJIVE nasproti bloka št.6, NOVO MESTO</t>
  </si>
  <si>
    <t>ZADRUŽNA 33, ČRNOMELJ</t>
  </si>
  <si>
    <t>ČRNOMALJSKA 1, METLIKA</t>
  </si>
  <si>
    <t>BARAGOV TRG 1, TREBNJE</t>
  </si>
  <si>
    <t>TRSTENJAKOVA 2A, PTUJ</t>
  </si>
  <si>
    <t>PTUJSKA C. 25, PTUJ</t>
  </si>
  <si>
    <t>OSOJNIKOVA C. 1, PTUJ</t>
  </si>
  <si>
    <t>PTUJSKA C. 25, ORMOŽ</t>
  </si>
  <si>
    <t>ČERNELČEVA 3A, BREŽICE</t>
  </si>
  <si>
    <t>TRG SVOBODE 32, SEVNICA</t>
  </si>
  <si>
    <t>C. KRŠKIH ŽRTEV 19, KRŠKO</t>
  </si>
  <si>
    <t>APARTMA ČATEŽ, HIŠICA ŠT. 89, ČATEŠKE TOPLICE</t>
  </si>
  <si>
    <t>UL. 1. JUNIJA 19, TRBOVLJE</t>
  </si>
  <si>
    <t>CESTA 3. JULIJA 1B, HRASTNIK</t>
  </si>
  <si>
    <t>JEREBOVA UL. 14, LITIJA</t>
  </si>
  <si>
    <t>CESTA BORISA KIDRIČA 2A, ZAGORJE</t>
  </si>
  <si>
    <t>CESTA BORISA KIDRIČA 4B, ZAGORJE</t>
  </si>
  <si>
    <t>TRG 4. JULIJA 5, DRAVOGRAD</t>
  </si>
  <si>
    <t>KOROŠKA CESTA 1, RADLJE OB DRAVI</t>
  </si>
  <si>
    <t>RUDARSKA C. 6A, VELENJE</t>
  </si>
  <si>
    <t>ŠMIHELSKA C. 2, MOZIRJE</t>
  </si>
  <si>
    <t>PREŽIHOVA 17, RAVNE NA KOROŠKEM</t>
  </si>
  <si>
    <t>FRANCETOVA C. 7, SLOVENJ GRADEC</t>
  </si>
  <si>
    <r>
      <t>2.</t>
    </r>
    <r>
      <rPr>
        <sz val="7"/>
        <rFont val="Times New Roman"/>
        <family val="1"/>
        <charset val="238"/>
      </rPr>
      <t>    </t>
    </r>
    <r>
      <rPr>
        <sz val="9"/>
        <rFont val="Arial"/>
        <family val="2"/>
        <charset val="238"/>
      </rPr>
      <t>Cene so prvo leto trajanja pogodbenega razmerja fiksne, za naslednja leta izvajanja storitev pa se lahko spremenijo. Valorizacija denarnih obveznosti, ki temelji na spreminjanju indeksa cen življenjskih potrebščin, ki ga objavlja Statistični urad Republike Slovenije (1. točka prvega odstavka 5. člena Pravilnika o načinih valorizacije denarnih obveznosti, ki jih v večletnih pogodbah dogovarjajo pravne osebe javnega sektorja (Ur.l. RS, št. 1/04)), se lahko prvič izvede po preteku enega leta od sklenitve okvirnega sporazuma in ko kumulativna sprememba (povečanje ali zmanjšanje) dogovorjenega indeksa cen preseže 4% vrednosti, šteto od preteka enega leta od sklenitve okvirnega sporazuma. Cene vključujejo vse stroške, davke, delo delavca, opremo, material, sol za posipanje, orodje, stroje, odvoz, potne stroške, itd., naročnik naknadno drugih stroškov ne bo priznal niti ne plačal.</t>
    </r>
  </si>
  <si>
    <t>ŠKRABČEV TRG 9C, RIBNICA</t>
  </si>
  <si>
    <t>Skupna ponudbena vrednost brez DDV za 4 leta:</t>
  </si>
  <si>
    <t>Skupna ponudbena vrednost z DDV za 4 leta:</t>
  </si>
  <si>
    <t>»Hišniško vzdrževalna dela« z oznako OPHIŠ-1/2023</t>
  </si>
  <si>
    <r>
      <t>1.</t>
    </r>
    <r>
      <rPr>
        <sz val="7"/>
        <rFont val="Times New Roman"/>
        <family val="1"/>
        <charset val="238"/>
      </rPr>
      <t xml:space="preserve">     </t>
    </r>
    <r>
      <rPr>
        <sz val="9"/>
        <rFont val="Arial"/>
        <family val="2"/>
        <charset val="238"/>
      </rPr>
      <t>Veljavnost ponudbe je do 31.05.2023.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</si>
</sst>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0"/>
      <name val="Arial CE"/>
      <charset val="238"/>
    </font>
    <font>
      <b/>
      <sz val="9"/>
      <name val="Arial"/>
      <family val="2"/>
      <charset val="238"/>
    </font>
    <font>
      <sz val="9"/>
      <name val="Arial"/>
      <family val="2"/>
      <charset val="238"/>
    </font>
    <font>
      <b/>
      <sz val="10"/>
      <name val="Arial"/>
      <family val="2"/>
      <charset val="238"/>
    </font>
    <font>
      <b/>
      <sz val="10"/>
      <name val="Arial CE"/>
      <charset val="238"/>
    </font>
    <font>
      <sz val="10"/>
      <name val="Arial"/>
      <family val="2"/>
      <charset val="238"/>
    </font>
    <font>
      <b/>
      <sz val="10"/>
      <color indexed="10"/>
      <name val="Arial"/>
      <family val="2"/>
      <charset val="238"/>
    </font>
    <font>
      <sz val="7"/>
      <name val="Times New Roman"/>
      <family val="1"/>
      <charset val="238"/>
    </font>
    <font>
      <sz val="10"/>
      <color theme="1"/>
      <name val="Arial"/>
      <family val="2"/>
      <charset val="238"/>
    </font>
  </fonts>
  <fills count="4">
    <fill>
      <patternFill patternType="none"/>
    </fill>
    <fill>
      <patternFill patternType="gray125"/>
    </fill>
    <fill>
      <patternFill patternType="solid">
        <fgColor theme="6" tint="0.79998168889431442"/>
        <bgColor indexed="64"/>
      </patternFill>
    </fill>
    <fill>
      <patternFill patternType="solid">
        <fgColor theme="6"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9">
    <xf numFmtId="0" fontId="0" fillId="0" borderId="0" xfId="0"/>
    <xf numFmtId="49" fontId="2" fillId="0" borderId="0" xfId="0" applyNumberFormat="1" applyFont="1" applyFill="1" applyBorder="1" applyAlignment="1" applyProtection="1">
      <alignment vertical="center"/>
      <protection locked="0"/>
    </xf>
    <xf numFmtId="0" fontId="0" fillId="0" borderId="0" xfId="0" applyProtection="1"/>
    <xf numFmtId="0" fontId="3" fillId="0" borderId="1" xfId="0" applyFont="1" applyBorder="1" applyAlignment="1" applyProtection="1">
      <alignment vertical="center"/>
    </xf>
    <xf numFmtId="4" fontId="2" fillId="0" borderId="0" xfId="0" applyNumberFormat="1" applyFont="1" applyFill="1" applyAlignment="1" applyProtection="1">
      <alignment vertical="center"/>
    </xf>
    <xf numFmtId="0" fontId="2" fillId="0" borderId="0" xfId="0" applyFont="1" applyFill="1" applyAlignment="1" applyProtection="1">
      <alignment vertical="center"/>
    </xf>
    <xf numFmtId="49" fontId="2" fillId="0" borderId="0" xfId="0" applyNumberFormat="1" applyFont="1" applyFill="1" applyBorder="1" applyAlignment="1" applyProtection="1">
      <alignment horizontal="center" vertical="center"/>
    </xf>
    <xf numFmtId="49" fontId="2" fillId="0" borderId="0" xfId="0" applyNumberFormat="1" applyFont="1" applyFill="1" applyBorder="1" applyAlignment="1" applyProtection="1">
      <alignment vertical="center"/>
    </xf>
    <xf numFmtId="49" fontId="2" fillId="0" borderId="0" xfId="0" applyNumberFormat="1" applyFont="1" applyFill="1" applyBorder="1" applyAlignment="1" applyProtection="1">
      <alignment horizontal="left" vertical="center"/>
    </xf>
    <xf numFmtId="0" fontId="2" fillId="0" borderId="0" xfId="0" applyFont="1" applyFill="1" applyAlignment="1" applyProtection="1">
      <alignment horizontal="center" vertical="center"/>
    </xf>
    <xf numFmtId="0" fontId="3" fillId="0" borderId="1" xfId="0" applyFont="1" applyBorder="1" applyAlignment="1">
      <alignment horizontal="justify" vertical="center"/>
    </xf>
    <xf numFmtId="0" fontId="4" fillId="0" borderId="1" xfId="0" applyFont="1" applyBorder="1" applyAlignment="1" applyProtection="1">
      <alignment vertical="center"/>
    </xf>
    <xf numFmtId="49" fontId="3" fillId="0" borderId="0" xfId="0" applyNumberFormat="1" applyFont="1" applyFill="1" applyBorder="1" applyAlignment="1" applyProtection="1">
      <alignment horizontal="left" vertical="center"/>
      <protection locked="0"/>
    </xf>
    <xf numFmtId="49" fontId="5" fillId="0" borderId="0" xfId="0" applyNumberFormat="1" applyFont="1" applyFill="1" applyBorder="1" applyAlignment="1" applyProtection="1">
      <alignment horizontal="center" vertical="center"/>
      <protection locked="0"/>
    </xf>
    <xf numFmtId="49" fontId="5" fillId="0" borderId="0" xfId="0" applyNumberFormat="1" applyFont="1" applyFill="1" applyBorder="1" applyAlignment="1" applyProtection="1">
      <alignment vertical="center"/>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4" fontId="5" fillId="0" borderId="0" xfId="0" applyNumberFormat="1" applyFont="1" applyFill="1" applyAlignment="1" applyProtection="1">
      <alignment horizontal="center" vertical="center"/>
      <protection locked="0"/>
    </xf>
    <xf numFmtId="4" fontId="5" fillId="0" borderId="0" xfId="0" applyNumberFormat="1" applyFont="1" applyFill="1" applyAlignment="1" applyProtection="1">
      <alignment vertical="center"/>
      <protection locked="0"/>
    </xf>
    <xf numFmtId="4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protection locked="0"/>
    </xf>
    <xf numFmtId="1" fontId="3" fillId="0" borderId="1" xfId="0" applyNumberFormat="1" applyFont="1" applyFill="1" applyBorder="1" applyAlignment="1" applyProtection="1">
      <alignment horizontal="center" vertical="center" wrapText="1"/>
    </xf>
    <xf numFmtId="0" fontId="6" fillId="0" borderId="0" xfId="0" applyFont="1" applyFill="1" applyAlignment="1" applyProtection="1">
      <alignment horizontal="center" vertical="center" wrapText="1"/>
      <protection locked="0"/>
    </xf>
    <xf numFmtId="4" fontId="6" fillId="0" borderId="0" xfId="0" applyNumberFormat="1" applyFont="1" applyFill="1" applyAlignment="1" applyProtection="1">
      <alignment horizontal="center" vertical="center" wrapText="1"/>
      <protection locked="0"/>
    </xf>
    <xf numFmtId="49" fontId="5" fillId="0" borderId="1" xfId="0" applyNumberFormat="1" applyFont="1" applyFill="1" applyBorder="1" applyAlignment="1" applyProtection="1">
      <alignment vertical="center" wrapText="1"/>
      <protection locked="0"/>
    </xf>
    <xf numFmtId="0" fontId="5" fillId="0" borderId="1" xfId="0" applyNumberFormat="1" applyFont="1" applyFill="1" applyBorder="1" applyAlignment="1" applyProtection="1">
      <alignment horizontal="center" vertical="center"/>
    </xf>
    <xf numFmtId="164" fontId="5"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vertical="center"/>
      <protection locked="0"/>
    </xf>
    <xf numFmtId="164" fontId="3" fillId="2" borderId="1" xfId="0" applyNumberFormat="1" applyFont="1" applyFill="1" applyBorder="1" applyAlignment="1" applyProtection="1">
      <alignment horizontal="center" vertical="center"/>
    </xf>
    <xf numFmtId="49" fontId="3" fillId="0" borderId="1" xfId="0" applyNumberFormat="1" applyFont="1" applyFill="1" applyBorder="1" applyAlignment="1" applyProtection="1">
      <alignment horizontal="left" vertical="center" wrapText="1"/>
    </xf>
    <xf numFmtId="0" fontId="0" fillId="0" borderId="0" xfId="0" applyFont="1" applyProtection="1"/>
    <xf numFmtId="0" fontId="2" fillId="0" borderId="0" xfId="0" applyFont="1" applyAlignment="1" applyProtection="1">
      <alignment vertical="center"/>
    </xf>
    <xf numFmtId="49" fontId="3" fillId="0" borderId="3" xfId="0" applyNumberFormat="1" applyFont="1" applyFill="1" applyBorder="1" applyAlignment="1" applyProtection="1">
      <alignment horizontal="center" vertical="center" wrapText="1"/>
    </xf>
    <xf numFmtId="49" fontId="3" fillId="0" borderId="3" xfId="0" applyNumberFormat="1" applyFont="1" applyFill="1" applyBorder="1" applyAlignment="1" applyProtection="1">
      <alignment horizontal="left" vertical="center" wrapText="1"/>
    </xf>
    <xf numFmtId="1" fontId="5" fillId="0" borderId="1" xfId="0" applyNumberFormat="1" applyFont="1" applyFill="1" applyBorder="1" applyAlignment="1" applyProtection="1">
      <alignment horizontal="center" vertical="center" wrapText="1"/>
    </xf>
    <xf numFmtId="4" fontId="0" fillId="0" borderId="1" xfId="0" applyNumberFormat="1" applyBorder="1" applyAlignment="1" applyProtection="1">
      <alignment horizontal="center" vertical="center"/>
    </xf>
    <xf numFmtId="49" fontId="1" fillId="2" borderId="1" xfId="0" applyNumberFormat="1" applyFont="1" applyFill="1" applyBorder="1" applyAlignment="1" applyProtection="1">
      <alignment horizontal="center" vertical="center" wrapText="1"/>
    </xf>
    <xf numFmtId="0" fontId="4" fillId="3" borderId="1" xfId="0" applyFont="1" applyFill="1" applyBorder="1" applyAlignment="1" applyProtection="1">
      <alignment horizontal="center" vertical="center"/>
    </xf>
    <xf numFmtId="4" fontId="4" fillId="3" borderId="1" xfId="0" applyNumberFormat="1"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3" xfId="0" applyFont="1" applyBorder="1" applyAlignment="1" applyProtection="1">
      <alignment vertical="center" wrapText="1"/>
    </xf>
    <xf numFmtId="0" fontId="3" fillId="0" borderId="1" xfId="0" applyFont="1" applyBorder="1" applyAlignment="1">
      <alignment vertical="center" wrapText="1"/>
    </xf>
    <xf numFmtId="49" fontId="8" fillId="0" borderId="1" xfId="0" applyNumberFormat="1" applyFont="1" applyFill="1" applyBorder="1" applyAlignment="1">
      <alignment vertical="center"/>
    </xf>
    <xf numFmtId="49" fontId="5" fillId="0" borderId="1" xfId="0" applyNumberFormat="1" applyFont="1" applyFill="1" applyBorder="1" applyAlignment="1">
      <alignment vertical="center"/>
    </xf>
    <xf numFmtId="49" fontId="3" fillId="0" borderId="1" xfId="0" applyNumberFormat="1" applyFont="1" applyFill="1" applyBorder="1" applyAlignment="1" applyProtection="1">
      <alignment vertical="center"/>
    </xf>
    <xf numFmtId="49" fontId="3" fillId="0" borderId="1" xfId="0" applyNumberFormat="1" applyFont="1" applyFill="1" applyBorder="1" applyAlignment="1" applyProtection="1">
      <alignment horizontal="center" vertical="center"/>
    </xf>
    <xf numFmtId="0" fontId="3" fillId="0" borderId="1" xfId="0" applyFont="1" applyBorder="1" applyAlignment="1" applyProtection="1">
      <alignment vertical="center" wrapText="1"/>
    </xf>
    <xf numFmtId="0" fontId="3" fillId="0" borderId="1" xfId="0" applyFont="1" applyBorder="1" applyAlignment="1">
      <alignment horizontal="left" vertical="center" wrapText="1"/>
    </xf>
    <xf numFmtId="49" fontId="3"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horizontal="left" vertical="center" wrapText="1"/>
      <protection locked="0"/>
    </xf>
    <xf numFmtId="0" fontId="5" fillId="0" borderId="1" xfId="0" applyNumberFormat="1" applyFont="1" applyFill="1" applyBorder="1" applyAlignment="1">
      <alignment horizontal="center" vertical="center"/>
    </xf>
    <xf numFmtId="49" fontId="5" fillId="0" borderId="3" xfId="0" applyNumberFormat="1" applyFont="1" applyFill="1" applyBorder="1" applyAlignment="1" applyProtection="1">
      <alignment vertical="center" wrapText="1"/>
      <protection locked="0"/>
    </xf>
    <xf numFmtId="0" fontId="5" fillId="0" borderId="3" xfId="0" applyNumberFormat="1" applyFont="1" applyFill="1" applyBorder="1" applyAlignment="1" applyProtection="1">
      <alignment horizontal="center" vertical="center"/>
    </xf>
    <xf numFmtId="49" fontId="5" fillId="0" borderId="3" xfId="0" applyNumberFormat="1" applyFont="1" applyFill="1" applyBorder="1" applyAlignment="1" applyProtection="1">
      <alignment horizontal="center" vertical="center"/>
    </xf>
    <xf numFmtId="164" fontId="5" fillId="0" borderId="3" xfId="0" applyNumberFormat="1" applyFont="1" applyFill="1" applyBorder="1" applyAlignment="1" applyProtection="1">
      <alignment horizontal="center" vertical="center"/>
    </xf>
    <xf numFmtId="0" fontId="0" fillId="0" borderId="4" xfId="0" applyBorder="1" applyAlignment="1">
      <alignment horizontal="center" vertical="center"/>
    </xf>
    <xf numFmtId="49" fontId="8" fillId="0" borderId="3" xfId="0" applyNumberFormat="1" applyFont="1" applyFill="1" applyBorder="1" applyAlignment="1">
      <alignment vertical="center"/>
    </xf>
    <xf numFmtId="0" fontId="4" fillId="0" borderId="4" xfId="0" applyFont="1" applyBorder="1" applyAlignment="1">
      <alignment vertical="center"/>
    </xf>
    <xf numFmtId="164" fontId="5" fillId="0" borderId="1" xfId="0" applyNumberFormat="1" applyFont="1" applyFill="1" applyBorder="1" applyAlignment="1" applyProtection="1">
      <alignment horizontal="center" vertical="center" wrapText="1"/>
    </xf>
    <xf numFmtId="49" fontId="5" fillId="0" borderId="1" xfId="0" applyNumberFormat="1" applyFont="1" applyFill="1" applyBorder="1" applyAlignment="1">
      <alignment vertical="center" wrapText="1"/>
    </xf>
    <xf numFmtId="49" fontId="8" fillId="0" borderId="3" xfId="0" applyNumberFormat="1" applyFont="1" applyFill="1" applyBorder="1" applyAlignment="1">
      <alignment vertical="center" wrapText="1"/>
    </xf>
    <xf numFmtId="0" fontId="5" fillId="0" borderId="1" xfId="0" applyNumberFormat="1" applyFont="1" applyFill="1" applyBorder="1" applyAlignment="1" applyProtection="1">
      <alignment horizontal="center" vertical="center" wrapText="1"/>
    </xf>
    <xf numFmtId="4" fontId="2" fillId="0" borderId="0" xfId="0" applyNumberFormat="1" applyFont="1" applyFill="1" applyAlignment="1" applyProtection="1">
      <alignment vertical="center" wrapText="1"/>
    </xf>
    <xf numFmtId="0" fontId="2" fillId="0" borderId="0" xfId="0" applyFont="1" applyAlignment="1" applyProtection="1">
      <alignment horizontal="left" vertical="center" wrapText="1"/>
    </xf>
    <xf numFmtId="0" fontId="1" fillId="0" borderId="0" xfId="0" applyFont="1" applyAlignment="1" applyProtection="1">
      <alignment horizontal="left" vertical="center"/>
    </xf>
    <xf numFmtId="49" fontId="3" fillId="0" borderId="0" xfId="0" applyNumberFormat="1" applyFont="1" applyFill="1" applyBorder="1" applyAlignment="1" applyProtection="1">
      <alignment horizontal="center" vertical="center"/>
      <protection locked="0"/>
    </xf>
    <xf numFmtId="0" fontId="3" fillId="0" borderId="3"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49" fontId="3" fillId="0" borderId="1" xfId="0" applyNumberFormat="1" applyFont="1" applyFill="1" applyBorder="1" applyAlignment="1" applyProtection="1">
      <alignment horizontal="center" vertical="center"/>
    </xf>
    <xf numFmtId="49" fontId="3" fillId="0" borderId="3" xfId="0" applyNumberFormat="1" applyFont="1" applyFill="1" applyBorder="1" applyAlignment="1" applyProtection="1">
      <alignment horizontal="center" vertical="center"/>
    </xf>
    <xf numFmtId="49" fontId="3" fillId="0" borderId="4" xfId="0" applyNumberFormat="1" applyFont="1" applyFill="1" applyBorder="1" applyAlignment="1" applyProtection="1">
      <alignment horizontal="center" vertical="center"/>
    </xf>
    <xf numFmtId="49" fontId="3" fillId="2" borderId="1" xfId="0" applyNumberFormat="1" applyFont="1" applyFill="1" applyBorder="1" applyAlignment="1" applyProtection="1">
      <alignment horizontal="right" vertical="center"/>
    </xf>
    <xf numFmtId="49" fontId="3" fillId="2" borderId="1" xfId="0" applyNumberFormat="1" applyFont="1" applyFill="1" applyBorder="1" applyAlignment="1" applyProtection="1">
      <alignment horizontal="center" vertical="center"/>
    </xf>
    <xf numFmtId="49" fontId="3" fillId="2" borderId="5" xfId="0" applyNumberFormat="1" applyFont="1" applyFill="1" applyBorder="1" applyAlignment="1" applyProtection="1">
      <alignment horizontal="right" vertical="center"/>
    </xf>
    <xf numFmtId="49" fontId="3" fillId="2" borderId="6" xfId="0" applyNumberFormat="1" applyFont="1" applyFill="1" applyBorder="1" applyAlignment="1" applyProtection="1">
      <alignment horizontal="right" vertical="center"/>
    </xf>
    <xf numFmtId="49" fontId="3" fillId="2" borderId="7" xfId="0" applyNumberFormat="1" applyFont="1" applyFill="1" applyBorder="1" applyAlignment="1" applyProtection="1">
      <alignment horizontal="right" vertical="center"/>
    </xf>
    <xf numFmtId="49" fontId="3" fillId="0" borderId="2" xfId="0" applyNumberFormat="1" applyFont="1" applyFill="1" applyBorder="1" applyAlignment="1" applyProtection="1">
      <alignment horizontal="center" vertical="center"/>
    </xf>
    <xf numFmtId="1" fontId="3" fillId="0" borderId="3"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left" vertical="center" wrapText="1"/>
    </xf>
    <xf numFmtId="1" fontId="3" fillId="0" borderId="2" xfId="0" applyNumberFormat="1" applyFont="1" applyFill="1" applyBorder="1" applyAlignment="1" applyProtection="1">
      <alignment horizontal="left" vertical="center" wrapText="1"/>
    </xf>
    <xf numFmtId="49" fontId="5" fillId="0" borderId="5" xfId="0" applyNumberFormat="1" applyFont="1" applyFill="1" applyBorder="1" applyAlignment="1" applyProtection="1">
      <alignment horizontal="left" vertical="center" wrapText="1"/>
      <protection locked="0"/>
    </xf>
    <xf numFmtId="49" fontId="5" fillId="0" borderId="6" xfId="0" applyNumberFormat="1" applyFont="1" applyFill="1" applyBorder="1" applyAlignment="1" applyProtection="1">
      <alignment horizontal="left" vertical="center" wrapText="1"/>
      <protection locked="0"/>
    </xf>
    <xf numFmtId="49" fontId="5" fillId="0" borderId="7" xfId="0" applyNumberFormat="1" applyFont="1" applyFill="1" applyBorder="1" applyAlignment="1" applyProtection="1">
      <alignment horizontal="left" vertical="center" wrapText="1"/>
      <protection locked="0"/>
    </xf>
    <xf numFmtId="1" fontId="3" fillId="0" borderId="3"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center" vertical="center" wrapText="1"/>
    </xf>
    <xf numFmtId="1" fontId="3" fillId="0" borderId="2" xfId="0" applyNumberFormat="1" applyFont="1" applyFill="1" applyBorder="1" applyAlignment="1" applyProtection="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vertical="center"/>
    </xf>
    <xf numFmtId="0" fontId="0" fillId="0" borderId="2" xfId="0" applyBorder="1" applyAlignment="1">
      <alignment vertical="center"/>
    </xf>
    <xf numFmtId="0" fontId="0" fillId="0" borderId="2" xfId="0" applyBorder="1" applyAlignment="1">
      <alignment horizontal="center" vertical="center"/>
    </xf>
    <xf numFmtId="0" fontId="3" fillId="0" borderId="3" xfId="0" applyFont="1" applyBorder="1" applyAlignment="1">
      <alignment vertical="center" wrapText="1"/>
    </xf>
    <xf numFmtId="0" fontId="3" fillId="0" borderId="1" xfId="0" applyFont="1" applyBorder="1" applyAlignment="1">
      <alignment horizontal="left" vertical="center" wrapText="1"/>
    </xf>
    <xf numFmtId="49" fontId="5" fillId="0" borderId="1" xfId="0" applyNumberFormat="1" applyFont="1" applyFill="1" applyBorder="1" applyAlignment="1" applyProtection="1">
      <alignment horizontal="left" vertical="center" wrapText="1"/>
      <protection locked="0"/>
    </xf>
    <xf numFmtId="1" fontId="3" fillId="0" borderId="1" xfId="0" applyNumberFormat="1" applyFont="1" applyFill="1" applyBorder="1" applyAlignment="1" applyProtection="1">
      <alignment horizontal="left" vertical="center" wrapText="1"/>
    </xf>
    <xf numFmtId="0" fontId="3" fillId="0" borderId="2" xfId="0" applyFont="1" applyBorder="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7"/>
  <sheetViews>
    <sheetView tabSelected="1" workbookViewId="0">
      <selection activeCell="G25" sqref="G25"/>
    </sheetView>
  </sheetViews>
  <sheetFormatPr defaultColWidth="9.1796875" defaultRowHeight="12.5" x14ac:dyDescent="0.25"/>
  <cols>
    <col min="1" max="1" width="39.26953125" style="2" customWidth="1"/>
    <col min="2" max="2" width="23.81640625" style="2" customWidth="1"/>
    <col min="3" max="3" width="23.453125" style="2" customWidth="1"/>
    <col min="4" max="6" width="9.1796875" style="2"/>
    <col min="7" max="7" width="31" style="2" bestFit="1" customWidth="1"/>
    <col min="8" max="16384" width="9.1796875" style="2"/>
  </cols>
  <sheetData>
    <row r="1" spans="1:3" s="30" customFormat="1" ht="21" customHeight="1" x14ac:dyDescent="0.25">
      <c r="A1" s="30" t="s">
        <v>9</v>
      </c>
    </row>
    <row r="2" spans="1:3" s="30" customFormat="1" x14ac:dyDescent="0.25">
      <c r="A2" s="30" t="s">
        <v>11</v>
      </c>
    </row>
    <row r="3" spans="1:3" s="30" customFormat="1" x14ac:dyDescent="0.25">
      <c r="A3" s="30" t="s">
        <v>12</v>
      </c>
    </row>
    <row r="4" spans="1:3" s="30" customFormat="1" x14ac:dyDescent="0.25">
      <c r="A4" s="30" t="s">
        <v>13</v>
      </c>
    </row>
    <row r="5" spans="1:3" s="30" customFormat="1" x14ac:dyDescent="0.25"/>
    <row r="6" spans="1:3" x14ac:dyDescent="0.25">
      <c r="A6" s="30" t="s">
        <v>38</v>
      </c>
    </row>
    <row r="7" spans="1:3" ht="21.75" customHeight="1" x14ac:dyDescent="0.25">
      <c r="A7" s="1" t="s">
        <v>37</v>
      </c>
    </row>
    <row r="8" spans="1:3" ht="21.75" customHeight="1" x14ac:dyDescent="0.25">
      <c r="A8" s="1"/>
    </row>
    <row r="9" spans="1:3" ht="13" x14ac:dyDescent="0.25">
      <c r="A9" s="68" t="s">
        <v>163</v>
      </c>
      <c r="B9" s="68"/>
      <c r="C9" s="68"/>
    </row>
    <row r="11" spans="1:3" ht="13" x14ac:dyDescent="0.25">
      <c r="A11" s="11" t="s">
        <v>17</v>
      </c>
      <c r="B11" s="36" t="s">
        <v>24</v>
      </c>
      <c r="C11" s="36" t="s">
        <v>25</v>
      </c>
    </row>
    <row r="12" spans="1:3" ht="20.149999999999999" customHeight="1" x14ac:dyDescent="0.25">
      <c r="A12" s="3" t="s">
        <v>14</v>
      </c>
      <c r="B12" s="35">
        <f>'Predračun Sklop 1- CS'!$G$25</f>
        <v>0</v>
      </c>
      <c r="C12" s="35">
        <f>'Predračun Sklop 1- CS'!$G$27</f>
        <v>0</v>
      </c>
    </row>
    <row r="13" spans="1:3" ht="20.149999999999999" customHeight="1" x14ac:dyDescent="0.25">
      <c r="A13" s="10" t="s">
        <v>15</v>
      </c>
      <c r="B13" s="35">
        <f>'Predračun Sklop 2 - OS CE'!$G$17</f>
        <v>0</v>
      </c>
      <c r="C13" s="35">
        <f>'Predračun Sklop 2 - OS CE'!$G$19</f>
        <v>0</v>
      </c>
    </row>
    <row r="14" spans="1:3" ht="20.149999999999999" customHeight="1" x14ac:dyDescent="0.25">
      <c r="A14" s="10" t="s">
        <v>16</v>
      </c>
      <c r="B14" s="35">
        <f>'Predračun Sklop 3 - OS KP'!$G$23</f>
        <v>0</v>
      </c>
      <c r="C14" s="35">
        <f>'Predračun Sklop 3 - OS KP'!$G$25</f>
        <v>0</v>
      </c>
    </row>
    <row r="15" spans="1:3" ht="20.149999999999999" customHeight="1" x14ac:dyDescent="0.25">
      <c r="A15" s="10" t="s">
        <v>27</v>
      </c>
      <c r="B15" s="35">
        <f>'Predračun Sklop 4 - OS KR'!$G$15</f>
        <v>0</v>
      </c>
      <c r="C15" s="35">
        <f>'Predračun Sklop 4 - OS KR'!$G$17</f>
        <v>0</v>
      </c>
    </row>
    <row r="16" spans="1:3" ht="20.149999999999999" customHeight="1" x14ac:dyDescent="0.25">
      <c r="A16" s="10" t="s">
        <v>28</v>
      </c>
      <c r="B16" s="35">
        <f>'Predračun Sklop 5 - OS LJ'!$G$29</f>
        <v>0</v>
      </c>
      <c r="C16" s="35">
        <f>'Predračun Sklop 5 - OS LJ'!$G$31</f>
        <v>0</v>
      </c>
    </row>
    <row r="17" spans="1:18" ht="20.149999999999999" customHeight="1" x14ac:dyDescent="0.25">
      <c r="A17" s="10" t="s">
        <v>29</v>
      </c>
      <c r="B17" s="35">
        <f>'Predračun Sklop 6 - OS MB'!$G$22</f>
        <v>0</v>
      </c>
      <c r="C17" s="35">
        <f>'Predračun Sklop 6 - OS MB'!$G$24</f>
        <v>0</v>
      </c>
    </row>
    <row r="18" spans="1:18" ht="20.149999999999999" customHeight="1" x14ac:dyDescent="0.25">
      <c r="A18" s="10" t="s">
        <v>30</v>
      </c>
      <c r="B18" s="35">
        <f>'Predračun Sklop 7 - OS MS'!$G$22</f>
        <v>0</v>
      </c>
      <c r="C18" s="35">
        <f>'Predračun Sklop 7 - OS MS'!$G$24</f>
        <v>0</v>
      </c>
    </row>
    <row r="19" spans="1:18" ht="20.149999999999999" customHeight="1" x14ac:dyDescent="0.25">
      <c r="A19" s="10" t="s">
        <v>31</v>
      </c>
      <c r="B19" s="35">
        <f>'Predračun Sklop 8 - OS NG'!$G$15</f>
        <v>0</v>
      </c>
      <c r="C19" s="35">
        <f>'Predračun Sklop 8 - OS NG'!$G$17</f>
        <v>0</v>
      </c>
    </row>
    <row r="20" spans="1:18" ht="20.149999999999999" customHeight="1" x14ac:dyDescent="0.25">
      <c r="A20" s="10" t="s">
        <v>32</v>
      </c>
      <c r="B20" s="35">
        <f>'Predračun Sklop 9 - OS NM'!$G$15</f>
        <v>0</v>
      </c>
      <c r="C20" s="35">
        <f>'Predračun Sklop 9 - OS NM'!$G$17</f>
        <v>0</v>
      </c>
    </row>
    <row r="21" spans="1:18" ht="20.149999999999999" customHeight="1" x14ac:dyDescent="0.25">
      <c r="A21" s="10" t="s">
        <v>33</v>
      </c>
      <c r="B21" s="35">
        <f>'Predračun Sklop 10 - OS PT'!$G$18</f>
        <v>0</v>
      </c>
      <c r="C21" s="35">
        <f>'Predračun Sklop 10 - OS PT'!$G$20</f>
        <v>0</v>
      </c>
    </row>
    <row r="22" spans="1:18" ht="20.149999999999999" customHeight="1" x14ac:dyDescent="0.25">
      <c r="A22" s="10" t="s">
        <v>34</v>
      </c>
      <c r="B22" s="35">
        <f>'Predračun Sklop 11 - OS SE'!$G$17</f>
        <v>0</v>
      </c>
      <c r="C22" s="35">
        <f>'Predračun Sklop 11 - OS SE'!$G$19</f>
        <v>0</v>
      </c>
    </row>
    <row r="23" spans="1:18" ht="20.149999999999999" customHeight="1" x14ac:dyDescent="0.25">
      <c r="A23" s="10" t="s">
        <v>35</v>
      </c>
      <c r="B23" s="35">
        <f>'Predračun Sklop 12 - OS TRB'!$G$14</f>
        <v>0</v>
      </c>
      <c r="C23" s="35">
        <f>'Predračun Sklop 12 - OS TRB'!$G$16</f>
        <v>0</v>
      </c>
    </row>
    <row r="24" spans="1:18" ht="20.149999999999999" customHeight="1" x14ac:dyDescent="0.25">
      <c r="A24" s="10" t="s">
        <v>36</v>
      </c>
      <c r="B24" s="35">
        <f>'Predračun Sklop 13 - OS VE'!$G$25</f>
        <v>0</v>
      </c>
      <c r="C24" s="35">
        <f>'Predračun Sklop 13 - OS VE'!$G$27</f>
        <v>0</v>
      </c>
    </row>
    <row r="25" spans="1:18" ht="24.75" customHeight="1" x14ac:dyDescent="0.25">
      <c r="A25" s="37" t="s">
        <v>26</v>
      </c>
      <c r="B25" s="38">
        <f>SUM(B12:B24)</f>
        <v>0</v>
      </c>
      <c r="C25" s="38">
        <f>SUM(C12:C24)</f>
        <v>0</v>
      </c>
    </row>
    <row r="29" spans="1:18" s="5" customFormat="1" ht="11.5" x14ac:dyDescent="0.25">
      <c r="A29" s="67" t="s">
        <v>7</v>
      </c>
      <c r="B29" s="67"/>
      <c r="C29" s="67"/>
      <c r="D29" s="4"/>
      <c r="E29" s="4"/>
      <c r="F29" s="4"/>
      <c r="G29" s="4"/>
      <c r="H29" s="4"/>
      <c r="I29" s="4"/>
      <c r="J29" s="4"/>
      <c r="K29" s="4"/>
      <c r="L29" s="4"/>
      <c r="M29" s="4"/>
      <c r="N29" s="4"/>
      <c r="O29" s="4"/>
      <c r="P29" s="4"/>
      <c r="Q29" s="4"/>
      <c r="R29" s="4"/>
    </row>
    <row r="30" spans="1:18" s="5" customFormat="1" ht="18" customHeight="1" x14ac:dyDescent="0.25">
      <c r="A30" s="31" t="s">
        <v>164</v>
      </c>
      <c r="B30" s="6"/>
      <c r="C30" s="7"/>
      <c r="D30" s="4"/>
      <c r="E30" s="4"/>
      <c r="F30" s="4"/>
      <c r="G30" s="4"/>
      <c r="H30" s="4"/>
      <c r="I30" s="4"/>
      <c r="J30" s="4"/>
      <c r="K30" s="4"/>
      <c r="L30" s="4"/>
      <c r="M30" s="4"/>
      <c r="N30" s="4"/>
      <c r="O30" s="4"/>
      <c r="P30" s="4"/>
      <c r="Q30" s="4"/>
      <c r="R30" s="4"/>
    </row>
    <row r="31" spans="1:18" s="5" customFormat="1" ht="114" customHeight="1" x14ac:dyDescent="0.25">
      <c r="A31" s="66" t="s">
        <v>159</v>
      </c>
      <c r="B31" s="66"/>
      <c r="C31" s="66"/>
      <c r="D31" s="4"/>
      <c r="E31" s="4"/>
      <c r="F31" s="4"/>
      <c r="G31" s="65"/>
      <c r="H31" s="4"/>
      <c r="I31" s="4"/>
      <c r="J31" s="4"/>
      <c r="K31" s="4"/>
      <c r="L31" s="4"/>
      <c r="M31" s="4"/>
      <c r="N31" s="4"/>
      <c r="O31" s="4"/>
      <c r="P31" s="4"/>
      <c r="Q31" s="4"/>
      <c r="R31" s="4"/>
    </row>
    <row r="32" spans="1:18" s="5" customFormat="1" ht="24" customHeight="1" x14ac:dyDescent="0.25">
      <c r="A32" s="66" t="s">
        <v>23</v>
      </c>
      <c r="B32" s="66"/>
      <c r="C32" s="66"/>
      <c r="D32" s="4"/>
      <c r="E32" s="4"/>
      <c r="F32" s="4"/>
      <c r="G32" s="4"/>
      <c r="H32" s="4"/>
      <c r="I32" s="4"/>
      <c r="J32" s="4"/>
      <c r="K32" s="4"/>
      <c r="L32" s="4"/>
      <c r="M32" s="4"/>
      <c r="N32" s="4"/>
      <c r="O32" s="4"/>
      <c r="P32" s="4"/>
      <c r="Q32" s="4"/>
      <c r="R32" s="4"/>
    </row>
    <row r="33" spans="1:18" s="5" customFormat="1" ht="32.25" customHeight="1" x14ac:dyDescent="0.25">
      <c r="A33" s="66" t="s">
        <v>8</v>
      </c>
      <c r="B33" s="66"/>
      <c r="C33" s="66"/>
      <c r="D33" s="4"/>
      <c r="E33" s="4"/>
      <c r="F33" s="4"/>
      <c r="G33" s="4"/>
      <c r="H33" s="4"/>
      <c r="I33" s="4"/>
      <c r="J33" s="4"/>
      <c r="K33" s="4"/>
      <c r="L33" s="4"/>
      <c r="M33" s="4"/>
      <c r="N33" s="4"/>
      <c r="O33" s="4"/>
      <c r="P33" s="4"/>
      <c r="Q33" s="4"/>
      <c r="R33" s="4"/>
    </row>
    <row r="34" spans="1:18" s="5" customFormat="1" ht="11.5" x14ac:dyDescent="0.25">
      <c r="A34" s="6"/>
      <c r="B34" s="6"/>
      <c r="C34" s="7"/>
      <c r="D34" s="4"/>
      <c r="E34" s="4"/>
      <c r="F34" s="4"/>
      <c r="G34" s="4"/>
      <c r="H34" s="4"/>
      <c r="I34" s="4"/>
      <c r="J34" s="4"/>
      <c r="K34" s="4"/>
      <c r="L34" s="4"/>
      <c r="M34" s="4"/>
      <c r="N34" s="4"/>
      <c r="O34" s="4"/>
      <c r="P34" s="4"/>
      <c r="Q34" s="4"/>
      <c r="R34" s="4"/>
    </row>
    <row r="35" spans="1:18" s="5" customFormat="1" ht="11.5" x14ac:dyDescent="0.25">
      <c r="A35" s="8"/>
      <c r="B35" s="7"/>
      <c r="C35" s="9"/>
      <c r="D35" s="4"/>
      <c r="E35" s="4"/>
      <c r="F35" s="4"/>
      <c r="G35" s="4"/>
      <c r="H35" s="4"/>
      <c r="I35" s="4"/>
      <c r="J35" s="4"/>
      <c r="K35" s="4"/>
      <c r="L35" s="4"/>
      <c r="M35" s="4"/>
      <c r="N35" s="4"/>
      <c r="O35" s="4"/>
      <c r="P35" s="4"/>
      <c r="Q35" s="4"/>
      <c r="R35" s="4"/>
    </row>
    <row r="36" spans="1:18" s="5" customFormat="1" ht="11.5" x14ac:dyDescent="0.25">
      <c r="A36" s="6"/>
      <c r="B36" s="7"/>
      <c r="C36" s="9"/>
      <c r="D36" s="4"/>
      <c r="E36" s="4"/>
      <c r="F36" s="4"/>
      <c r="G36" s="4"/>
      <c r="H36" s="4"/>
      <c r="I36" s="4"/>
      <c r="J36" s="4"/>
      <c r="K36" s="4"/>
      <c r="L36" s="4"/>
      <c r="M36" s="4"/>
      <c r="N36" s="4"/>
      <c r="O36" s="4"/>
      <c r="P36" s="4"/>
      <c r="Q36" s="4"/>
      <c r="R36" s="4"/>
    </row>
    <row r="37" spans="1:18" s="5" customFormat="1" ht="11.5" x14ac:dyDescent="0.25">
      <c r="A37" s="6"/>
      <c r="B37" s="7"/>
      <c r="C37" s="9"/>
      <c r="D37" s="4"/>
      <c r="E37" s="4"/>
      <c r="F37" s="4"/>
      <c r="G37" s="4"/>
      <c r="H37" s="4"/>
      <c r="I37" s="4"/>
      <c r="J37" s="4"/>
      <c r="K37" s="4"/>
      <c r="L37" s="4"/>
      <c r="M37" s="4"/>
      <c r="N37" s="4"/>
      <c r="O37" s="4"/>
      <c r="P37" s="4"/>
      <c r="Q37" s="4"/>
      <c r="R37" s="4"/>
    </row>
  </sheetData>
  <mergeCells count="5">
    <mergeCell ref="A33:C33"/>
    <mergeCell ref="A31:C31"/>
    <mergeCell ref="A32:C32"/>
    <mergeCell ref="A29:C29"/>
    <mergeCell ref="A9:C9"/>
  </mergeCells>
  <pageMargins left="0.70866141732283472" right="0.70866141732283472" top="0.74803149606299213" bottom="0.74803149606299213" header="0.31496062992125984" footer="0.31496062992125984"/>
  <pageSetup paperSize="9" scale="95" orientation="portrait" r:id="rId1"/>
  <headerFooter>
    <oddHeader>&amp;L&amp;A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7"/>
  <sheetViews>
    <sheetView zoomScaleNormal="100" zoomScaleSheetLayoutView="115" workbookViewId="0">
      <selection activeCell="C20" sqref="C20"/>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10</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ht="30" customHeight="1" x14ac:dyDescent="0.25">
      <c r="A7" s="51" t="s">
        <v>52</v>
      </c>
      <c r="B7" s="50" t="s">
        <v>51</v>
      </c>
      <c r="C7" s="24" t="s">
        <v>83</v>
      </c>
      <c r="D7" s="25">
        <v>6</v>
      </c>
      <c r="E7" s="40" t="s">
        <v>18</v>
      </c>
      <c r="F7" s="26"/>
      <c r="G7" s="26">
        <f>D7*F7</f>
        <v>0</v>
      </c>
      <c r="H7" s="15"/>
    </row>
    <row r="8" spans="1:26" ht="30" customHeight="1" x14ac:dyDescent="0.25">
      <c r="A8" s="51" t="s">
        <v>53</v>
      </c>
      <c r="B8" s="50" t="s">
        <v>40</v>
      </c>
      <c r="C8" s="24" t="s">
        <v>83</v>
      </c>
      <c r="D8" s="25">
        <v>6</v>
      </c>
      <c r="E8" s="40" t="s">
        <v>18</v>
      </c>
      <c r="F8" s="26"/>
      <c r="G8" s="26">
        <f t="shared" ref="G8:G16" si="0">D8*F8</f>
        <v>0</v>
      </c>
      <c r="H8" s="15"/>
    </row>
    <row r="9" spans="1:26" ht="30" customHeight="1" x14ac:dyDescent="0.25">
      <c r="A9" s="51" t="s">
        <v>54</v>
      </c>
      <c r="B9" s="50" t="s">
        <v>41</v>
      </c>
      <c r="C9" s="24" t="s">
        <v>83</v>
      </c>
      <c r="D9" s="25">
        <v>10</v>
      </c>
      <c r="E9" s="40" t="s">
        <v>18</v>
      </c>
      <c r="F9" s="26"/>
      <c r="G9" s="26">
        <f t="shared" si="0"/>
        <v>0</v>
      </c>
      <c r="H9" s="15"/>
    </row>
    <row r="10" spans="1:26" ht="30" customHeight="1" x14ac:dyDescent="0.25">
      <c r="A10" s="51" t="s">
        <v>55</v>
      </c>
      <c r="B10" s="50" t="s">
        <v>42</v>
      </c>
      <c r="C10" s="24" t="s">
        <v>83</v>
      </c>
      <c r="D10" s="25">
        <v>6</v>
      </c>
      <c r="E10" s="40" t="s">
        <v>18</v>
      </c>
      <c r="F10" s="26"/>
      <c r="G10" s="26">
        <f t="shared" si="0"/>
        <v>0</v>
      </c>
      <c r="H10" s="15"/>
    </row>
    <row r="11" spans="1:26" s="22" customFormat="1" ht="39" customHeight="1" x14ac:dyDescent="0.25">
      <c r="A11" s="19" t="s">
        <v>56</v>
      </c>
      <c r="B11" s="29" t="s">
        <v>43</v>
      </c>
      <c r="C11" s="24" t="s">
        <v>84</v>
      </c>
      <c r="D11" s="25">
        <v>4</v>
      </c>
      <c r="E11" s="40" t="s">
        <v>18</v>
      </c>
      <c r="F11" s="26"/>
      <c r="G11" s="26">
        <f t="shared" si="0"/>
        <v>0</v>
      </c>
      <c r="I11" s="23"/>
      <c r="J11" s="23"/>
      <c r="K11" s="23"/>
      <c r="L11" s="23"/>
      <c r="M11" s="23"/>
      <c r="N11" s="23"/>
      <c r="O11" s="23"/>
      <c r="P11" s="23"/>
      <c r="Q11" s="23"/>
      <c r="R11" s="23"/>
      <c r="S11" s="23"/>
      <c r="T11" s="23"/>
      <c r="U11" s="23"/>
      <c r="V11" s="23"/>
      <c r="W11" s="23"/>
      <c r="X11" s="23"/>
      <c r="Y11" s="23"/>
      <c r="Z11" s="23"/>
    </row>
    <row r="12" spans="1:26" s="22" customFormat="1" ht="39" customHeight="1" x14ac:dyDescent="0.25">
      <c r="A12" s="19" t="s">
        <v>57</v>
      </c>
      <c r="B12" s="29" t="s">
        <v>44</v>
      </c>
      <c r="C12" s="24" t="s">
        <v>84</v>
      </c>
      <c r="D12" s="25">
        <v>4</v>
      </c>
      <c r="E12" s="40" t="s">
        <v>18</v>
      </c>
      <c r="F12" s="26"/>
      <c r="G12" s="26">
        <f t="shared" si="0"/>
        <v>0</v>
      </c>
      <c r="I12" s="23"/>
      <c r="J12" s="23"/>
      <c r="K12" s="23"/>
      <c r="L12" s="23"/>
      <c r="M12" s="23"/>
      <c r="N12" s="23"/>
      <c r="O12" s="23"/>
      <c r="P12" s="23"/>
      <c r="Q12" s="23"/>
      <c r="R12" s="23"/>
      <c r="S12" s="23"/>
      <c r="T12" s="23"/>
      <c r="U12" s="23"/>
      <c r="V12" s="23"/>
      <c r="W12" s="23"/>
      <c r="X12" s="23"/>
      <c r="Y12" s="23"/>
      <c r="Z12" s="23"/>
    </row>
    <row r="13" spans="1:26" s="22" customFormat="1" ht="39" customHeight="1" x14ac:dyDescent="0.25">
      <c r="A13" s="32" t="s">
        <v>58</v>
      </c>
      <c r="B13" s="33" t="s">
        <v>45</v>
      </c>
      <c r="C13" s="24" t="s">
        <v>84</v>
      </c>
      <c r="D13" s="34">
        <v>3</v>
      </c>
      <c r="E13" s="40" t="s">
        <v>18</v>
      </c>
      <c r="F13" s="26"/>
      <c r="G13" s="26">
        <f t="shared" si="0"/>
        <v>0</v>
      </c>
      <c r="I13" s="23"/>
      <c r="J13" s="23"/>
      <c r="K13" s="23"/>
      <c r="L13" s="23"/>
      <c r="M13" s="23"/>
      <c r="N13" s="23"/>
      <c r="O13" s="23"/>
      <c r="P13" s="23"/>
      <c r="Q13" s="23"/>
      <c r="R13" s="23"/>
      <c r="S13" s="23"/>
      <c r="T13" s="23"/>
      <c r="U13" s="23"/>
      <c r="V13" s="23"/>
      <c r="W13" s="23"/>
      <c r="X13" s="23"/>
      <c r="Y13" s="23"/>
      <c r="Z13" s="23"/>
    </row>
    <row r="14" spans="1:26" s="22" customFormat="1" ht="39" customHeight="1" x14ac:dyDescent="0.25">
      <c r="A14" s="32" t="s">
        <v>59</v>
      </c>
      <c r="B14" s="33" t="s">
        <v>46</v>
      </c>
      <c r="C14" s="24" t="s">
        <v>84</v>
      </c>
      <c r="D14" s="34">
        <v>3</v>
      </c>
      <c r="E14" s="40" t="s">
        <v>18</v>
      </c>
      <c r="F14" s="26"/>
      <c r="G14" s="26">
        <f t="shared" si="0"/>
        <v>0</v>
      </c>
      <c r="I14" s="23"/>
      <c r="J14" s="23"/>
      <c r="K14" s="23"/>
      <c r="L14" s="23"/>
      <c r="M14" s="23"/>
      <c r="N14" s="23"/>
      <c r="O14" s="23"/>
      <c r="P14" s="23"/>
      <c r="Q14" s="23"/>
      <c r="R14" s="23"/>
      <c r="S14" s="23"/>
      <c r="T14" s="23"/>
      <c r="U14" s="23"/>
      <c r="V14" s="23"/>
      <c r="W14" s="23"/>
      <c r="X14" s="23"/>
      <c r="Y14" s="23"/>
      <c r="Z14" s="23"/>
    </row>
    <row r="15" spans="1:26" ht="39" customHeight="1" x14ac:dyDescent="0.25">
      <c r="A15" s="72" t="s">
        <v>60</v>
      </c>
      <c r="B15" s="69" t="s">
        <v>47</v>
      </c>
      <c r="C15" s="24" t="s">
        <v>83</v>
      </c>
      <c r="D15" s="25">
        <v>2</v>
      </c>
      <c r="E15" s="40" t="s">
        <v>18</v>
      </c>
      <c r="F15" s="26"/>
      <c r="G15" s="26">
        <f t="shared" si="0"/>
        <v>0</v>
      </c>
      <c r="H15" s="15"/>
    </row>
    <row r="16" spans="1:26" ht="39" customHeight="1" x14ac:dyDescent="0.25">
      <c r="A16" s="73"/>
      <c r="B16" s="70"/>
      <c r="C16" s="24" t="s">
        <v>84</v>
      </c>
      <c r="D16" s="25">
        <v>2</v>
      </c>
      <c r="E16" s="40" t="s">
        <v>18</v>
      </c>
      <c r="F16" s="26"/>
      <c r="G16" s="26">
        <f t="shared" si="0"/>
        <v>0</v>
      </c>
      <c r="H16" s="15"/>
    </row>
    <row r="17" spans="1:8" ht="33.75" customHeight="1" x14ac:dyDescent="0.25">
      <c r="A17" s="71" t="s">
        <v>61</v>
      </c>
      <c r="B17" s="69" t="s">
        <v>48</v>
      </c>
      <c r="C17" s="24" t="s">
        <v>83</v>
      </c>
      <c r="D17" s="25">
        <v>2</v>
      </c>
      <c r="E17" s="40" t="s">
        <v>18</v>
      </c>
      <c r="F17" s="26"/>
      <c r="G17" s="26">
        <f t="shared" ref="G17:G22" si="1">D17*F17</f>
        <v>0</v>
      </c>
      <c r="H17" s="15"/>
    </row>
    <row r="18" spans="1:8" ht="39" customHeight="1" x14ac:dyDescent="0.25">
      <c r="A18" s="71"/>
      <c r="B18" s="70"/>
      <c r="C18" s="24" t="s">
        <v>84</v>
      </c>
      <c r="D18" s="25">
        <v>2</v>
      </c>
      <c r="E18" s="40" t="s">
        <v>18</v>
      </c>
      <c r="F18" s="26"/>
      <c r="G18" s="26">
        <f t="shared" si="1"/>
        <v>0</v>
      </c>
      <c r="H18" s="15"/>
    </row>
    <row r="19" spans="1:8" ht="30" customHeight="1" x14ac:dyDescent="0.25">
      <c r="A19" s="72" t="s">
        <v>62</v>
      </c>
      <c r="B19" s="80" t="s">
        <v>5</v>
      </c>
      <c r="C19" s="24" t="s">
        <v>83</v>
      </c>
      <c r="D19" s="25">
        <v>150</v>
      </c>
      <c r="E19" s="40" t="s">
        <v>1</v>
      </c>
      <c r="F19" s="26"/>
      <c r="G19" s="26">
        <f t="shared" si="1"/>
        <v>0</v>
      </c>
      <c r="H19" s="15"/>
    </row>
    <row r="20" spans="1:8" ht="30" customHeight="1" x14ac:dyDescent="0.25">
      <c r="A20" s="73"/>
      <c r="B20" s="81"/>
      <c r="C20" s="24" t="s">
        <v>85</v>
      </c>
      <c r="D20" s="25">
        <v>10</v>
      </c>
      <c r="E20" s="40" t="s">
        <v>1</v>
      </c>
      <c r="F20" s="26"/>
      <c r="G20" s="26">
        <f t="shared" si="1"/>
        <v>0</v>
      </c>
      <c r="H20" s="15"/>
    </row>
    <row r="21" spans="1:8" ht="30" customHeight="1" x14ac:dyDescent="0.25">
      <c r="A21" s="73"/>
      <c r="B21" s="81"/>
      <c r="C21" s="24" t="s">
        <v>85</v>
      </c>
      <c r="D21" s="25">
        <v>10</v>
      </c>
      <c r="E21" s="40" t="s">
        <v>1</v>
      </c>
      <c r="F21" s="26"/>
      <c r="G21" s="26">
        <f t="shared" si="1"/>
        <v>0</v>
      </c>
      <c r="H21" s="15"/>
    </row>
    <row r="22" spans="1:8" ht="39" customHeight="1" x14ac:dyDescent="0.25">
      <c r="A22" s="79"/>
      <c r="B22" s="82"/>
      <c r="C22" s="24" t="s">
        <v>84</v>
      </c>
      <c r="D22" s="25">
        <v>20</v>
      </c>
      <c r="E22" s="40" t="s">
        <v>1</v>
      </c>
      <c r="F22" s="26"/>
      <c r="G22" s="26">
        <f t="shared" si="1"/>
        <v>0</v>
      </c>
      <c r="H22" s="15"/>
    </row>
    <row r="23" spans="1:8" ht="30" customHeight="1" x14ac:dyDescent="0.25">
      <c r="A23" s="39" t="s">
        <v>76</v>
      </c>
      <c r="B23" s="83" t="s">
        <v>75</v>
      </c>
      <c r="C23" s="84"/>
      <c r="D23" s="84"/>
      <c r="E23" s="84"/>
      <c r="F23" s="85"/>
      <c r="G23" s="26">
        <f>SUM(G19:G22)*25%</f>
        <v>0</v>
      </c>
      <c r="H23" s="15"/>
    </row>
    <row r="24" spans="1:8" ht="30" customHeight="1" x14ac:dyDescent="0.25">
      <c r="A24" s="74" t="s">
        <v>50</v>
      </c>
      <c r="B24" s="74"/>
      <c r="C24" s="74"/>
      <c r="D24" s="74"/>
      <c r="E24" s="74"/>
      <c r="F24" s="74"/>
      <c r="G24" s="28">
        <f>SUM(G7:G23)</f>
        <v>0</v>
      </c>
      <c r="H24" s="15"/>
    </row>
    <row r="25" spans="1:8" ht="30" customHeight="1" x14ac:dyDescent="0.25">
      <c r="A25" s="76" t="s">
        <v>161</v>
      </c>
      <c r="B25" s="77"/>
      <c r="C25" s="77"/>
      <c r="D25" s="77"/>
      <c r="E25" s="77"/>
      <c r="F25" s="78"/>
      <c r="G25" s="28">
        <f>G24*4</f>
        <v>0</v>
      </c>
      <c r="H25" s="15"/>
    </row>
    <row r="26" spans="1:8" ht="30" customHeight="1" x14ac:dyDescent="0.25">
      <c r="A26" s="74" t="s">
        <v>20</v>
      </c>
      <c r="B26" s="74"/>
      <c r="C26" s="74"/>
      <c r="D26" s="74"/>
      <c r="E26" s="74"/>
      <c r="F26" s="74"/>
      <c r="G26" s="28">
        <f>G25*22%</f>
        <v>0</v>
      </c>
      <c r="H26" s="15"/>
    </row>
    <row r="27" spans="1:8" ht="30" customHeight="1" x14ac:dyDescent="0.25">
      <c r="A27" s="74" t="s">
        <v>162</v>
      </c>
      <c r="B27" s="74"/>
      <c r="C27" s="74"/>
      <c r="D27" s="74"/>
      <c r="E27" s="74"/>
      <c r="F27" s="74"/>
      <c r="G27" s="28">
        <f>G25+G26</f>
        <v>0</v>
      </c>
      <c r="H27" s="15"/>
    </row>
  </sheetData>
  <mergeCells count="12">
    <mergeCell ref="B17:B18"/>
    <mergeCell ref="A17:A18"/>
    <mergeCell ref="A15:A16"/>
    <mergeCell ref="A27:F27"/>
    <mergeCell ref="A5:G5"/>
    <mergeCell ref="A24:F24"/>
    <mergeCell ref="A26:F26"/>
    <mergeCell ref="A25:F25"/>
    <mergeCell ref="A19:A22"/>
    <mergeCell ref="B19:B22"/>
    <mergeCell ref="B23:F23"/>
    <mergeCell ref="B15:B16"/>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9"/>
  <sheetViews>
    <sheetView topLeftCell="A4" zoomScaleNormal="100" zoomScaleSheetLayoutView="115" workbookViewId="0">
      <selection activeCell="G17" sqref="G17"/>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21</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s="17" customFormat="1" ht="30" customHeight="1" x14ac:dyDescent="0.25">
      <c r="A7" s="72" t="s">
        <v>52</v>
      </c>
      <c r="B7" s="86" t="s">
        <v>5</v>
      </c>
      <c r="C7" s="46" t="s">
        <v>86</v>
      </c>
      <c r="D7" s="25">
        <v>40</v>
      </c>
      <c r="E7" s="40" t="s">
        <v>1</v>
      </c>
      <c r="F7" s="26"/>
      <c r="G7" s="26">
        <f t="shared" ref="G7:G14" si="0">D7*F7</f>
        <v>0</v>
      </c>
      <c r="H7" s="15"/>
      <c r="J7" s="18"/>
      <c r="K7" s="18"/>
      <c r="L7" s="18"/>
      <c r="M7" s="18"/>
      <c r="N7" s="18"/>
      <c r="O7" s="18"/>
      <c r="P7" s="18"/>
      <c r="Q7" s="18"/>
      <c r="R7" s="18"/>
      <c r="S7" s="18"/>
      <c r="T7" s="18"/>
      <c r="U7" s="18"/>
      <c r="V7" s="18"/>
      <c r="W7" s="18"/>
      <c r="X7" s="18"/>
      <c r="Y7" s="18"/>
      <c r="Z7" s="18"/>
    </row>
    <row r="8" spans="1:26" s="17" customFormat="1" ht="30" customHeight="1" x14ac:dyDescent="0.25">
      <c r="A8" s="73"/>
      <c r="B8" s="87"/>
      <c r="C8" s="46" t="s">
        <v>87</v>
      </c>
      <c r="D8" s="25">
        <v>150</v>
      </c>
      <c r="E8" s="40" t="s">
        <v>1</v>
      </c>
      <c r="F8" s="26"/>
      <c r="G8" s="26">
        <f t="shared" si="0"/>
        <v>0</v>
      </c>
      <c r="H8" s="15"/>
      <c r="J8" s="18"/>
      <c r="K8" s="18"/>
      <c r="L8" s="18"/>
      <c r="M8" s="18"/>
      <c r="N8" s="18"/>
      <c r="O8" s="18"/>
      <c r="P8" s="18"/>
      <c r="Q8" s="18"/>
      <c r="R8" s="18"/>
      <c r="S8" s="18"/>
      <c r="T8" s="18"/>
      <c r="U8" s="18"/>
      <c r="V8" s="18"/>
      <c r="W8" s="18"/>
      <c r="X8" s="18"/>
      <c r="Y8" s="18"/>
      <c r="Z8" s="18"/>
    </row>
    <row r="9" spans="1:26" s="17" customFormat="1" ht="30" customHeight="1" x14ac:dyDescent="0.25">
      <c r="A9" s="73"/>
      <c r="B9" s="87"/>
      <c r="C9" s="46" t="s">
        <v>88</v>
      </c>
      <c r="D9" s="25">
        <v>15</v>
      </c>
      <c r="E9" s="40" t="s">
        <v>1</v>
      </c>
      <c r="F9" s="26"/>
      <c r="G9" s="26">
        <f t="shared" si="0"/>
        <v>0</v>
      </c>
      <c r="H9" s="15"/>
      <c r="J9" s="18"/>
      <c r="K9" s="18"/>
      <c r="L9" s="18"/>
      <c r="M9" s="18"/>
      <c r="N9" s="18"/>
      <c r="O9" s="18"/>
      <c r="P9" s="18"/>
      <c r="Q9" s="18"/>
      <c r="R9" s="18"/>
      <c r="S9" s="18"/>
      <c r="T9" s="18"/>
      <c r="U9" s="18"/>
      <c r="V9" s="18"/>
      <c r="W9" s="18"/>
      <c r="X9" s="18"/>
      <c r="Y9" s="18"/>
      <c r="Z9" s="18"/>
    </row>
    <row r="10" spans="1:26" s="17" customFormat="1" ht="30" customHeight="1" x14ac:dyDescent="0.25">
      <c r="A10" s="73"/>
      <c r="B10" s="87"/>
      <c r="C10" s="46" t="s">
        <v>89</v>
      </c>
      <c r="D10" s="25">
        <v>23</v>
      </c>
      <c r="E10" s="40" t="s">
        <v>1</v>
      </c>
      <c r="F10" s="26"/>
      <c r="G10" s="26">
        <f t="shared" si="0"/>
        <v>0</v>
      </c>
      <c r="H10" s="15"/>
      <c r="J10" s="18"/>
      <c r="K10" s="18"/>
      <c r="L10" s="18"/>
      <c r="M10" s="18"/>
      <c r="N10" s="18"/>
      <c r="O10" s="18"/>
      <c r="P10" s="18"/>
      <c r="Q10" s="18"/>
      <c r="R10" s="18"/>
      <c r="S10" s="18"/>
      <c r="T10" s="18"/>
      <c r="U10" s="18"/>
      <c r="V10" s="18"/>
      <c r="W10" s="18"/>
      <c r="X10" s="18"/>
      <c r="Y10" s="18"/>
      <c r="Z10" s="18"/>
    </row>
    <row r="11" spans="1:26" s="17" customFormat="1" ht="30" customHeight="1" x14ac:dyDescent="0.25">
      <c r="A11" s="73"/>
      <c r="B11" s="87"/>
      <c r="C11" s="62" t="s">
        <v>90</v>
      </c>
      <c r="D11" s="25">
        <v>40</v>
      </c>
      <c r="E11" s="40" t="s">
        <v>1</v>
      </c>
      <c r="F11" s="26"/>
      <c r="G11" s="26">
        <f t="shared" si="0"/>
        <v>0</v>
      </c>
      <c r="H11" s="15"/>
      <c r="J11" s="18"/>
      <c r="K11" s="18"/>
      <c r="L11" s="18"/>
      <c r="M11" s="18"/>
      <c r="N11" s="18"/>
      <c r="O11" s="18"/>
      <c r="P11" s="18"/>
      <c r="Q11" s="18"/>
      <c r="R11" s="18"/>
      <c r="S11" s="18"/>
      <c r="T11" s="18"/>
      <c r="U11" s="18"/>
      <c r="V11" s="18"/>
      <c r="W11" s="18"/>
      <c r="X11" s="18"/>
      <c r="Y11" s="18"/>
      <c r="Z11" s="18"/>
    </row>
    <row r="12" spans="1:26" s="17" customFormat="1" ht="30" customHeight="1" x14ac:dyDescent="0.25">
      <c r="A12" s="73"/>
      <c r="B12" s="87"/>
      <c r="C12" s="62" t="s">
        <v>91</v>
      </c>
      <c r="D12" s="25">
        <v>20</v>
      </c>
      <c r="E12" s="40" t="s">
        <v>1</v>
      </c>
      <c r="F12" s="26"/>
      <c r="G12" s="26">
        <f t="shared" si="0"/>
        <v>0</v>
      </c>
      <c r="H12" s="15"/>
      <c r="J12" s="18"/>
      <c r="K12" s="18"/>
      <c r="L12" s="18"/>
      <c r="M12" s="18"/>
      <c r="N12" s="18"/>
      <c r="O12" s="18"/>
      <c r="P12" s="18"/>
      <c r="Q12" s="18"/>
      <c r="R12" s="18"/>
      <c r="S12" s="18"/>
      <c r="T12" s="18"/>
      <c r="U12" s="18"/>
      <c r="V12" s="18"/>
      <c r="W12" s="18"/>
      <c r="X12" s="18"/>
      <c r="Y12" s="18"/>
      <c r="Z12" s="18"/>
    </row>
    <row r="13" spans="1:26" s="17" customFormat="1" ht="30" customHeight="1" x14ac:dyDescent="0.25">
      <c r="A13" s="73"/>
      <c r="B13" s="87"/>
      <c r="C13" s="62" t="s">
        <v>92</v>
      </c>
      <c r="D13" s="25">
        <v>45</v>
      </c>
      <c r="E13" s="40" t="s">
        <v>1</v>
      </c>
      <c r="F13" s="26"/>
      <c r="G13" s="26">
        <f t="shared" si="0"/>
        <v>0</v>
      </c>
      <c r="H13" s="15"/>
      <c r="J13" s="18"/>
      <c r="K13" s="18"/>
      <c r="L13" s="18"/>
      <c r="M13" s="18"/>
      <c r="N13" s="18"/>
      <c r="O13" s="18"/>
      <c r="P13" s="18"/>
      <c r="Q13" s="18"/>
      <c r="R13" s="18"/>
      <c r="S13" s="18"/>
      <c r="T13" s="18"/>
      <c r="U13" s="18"/>
      <c r="V13" s="18"/>
      <c r="W13" s="18"/>
      <c r="X13" s="18"/>
      <c r="Y13" s="18"/>
      <c r="Z13" s="18"/>
    </row>
    <row r="14" spans="1:26" s="17" customFormat="1" ht="30" customHeight="1" x14ac:dyDescent="0.25">
      <c r="A14" s="79"/>
      <c r="B14" s="88"/>
      <c r="C14" s="62" t="s">
        <v>93</v>
      </c>
      <c r="D14" s="25">
        <v>50</v>
      </c>
      <c r="E14" s="40" t="s">
        <v>1</v>
      </c>
      <c r="F14" s="26"/>
      <c r="G14" s="26">
        <f t="shared" si="0"/>
        <v>0</v>
      </c>
      <c r="H14" s="15"/>
      <c r="J14" s="18"/>
      <c r="K14" s="18"/>
      <c r="L14" s="18"/>
      <c r="M14" s="18"/>
      <c r="N14" s="18"/>
      <c r="O14" s="18"/>
      <c r="P14" s="18"/>
      <c r="Q14" s="18"/>
      <c r="R14" s="18"/>
      <c r="S14" s="18"/>
      <c r="T14" s="18"/>
      <c r="U14" s="18"/>
      <c r="V14" s="18"/>
      <c r="W14" s="18"/>
      <c r="X14" s="18"/>
      <c r="Y14" s="18"/>
      <c r="Z14" s="18"/>
    </row>
    <row r="15" spans="1:26" ht="30" customHeight="1" x14ac:dyDescent="0.25">
      <c r="A15" s="39" t="s">
        <v>77</v>
      </c>
      <c r="B15" s="83" t="s">
        <v>75</v>
      </c>
      <c r="C15" s="84"/>
      <c r="D15" s="84"/>
      <c r="E15" s="84"/>
      <c r="F15" s="85"/>
      <c r="G15" s="26">
        <f>SUM(G7:G14)*25%</f>
        <v>0</v>
      </c>
      <c r="H15" s="15"/>
    </row>
    <row r="16" spans="1:26" s="17" customFormat="1" ht="30" customHeight="1" x14ac:dyDescent="0.25">
      <c r="A16" s="74" t="s">
        <v>50</v>
      </c>
      <c r="B16" s="74"/>
      <c r="C16" s="74"/>
      <c r="D16" s="74"/>
      <c r="E16" s="74"/>
      <c r="F16" s="74"/>
      <c r="G16" s="28">
        <f>SUM(G7:G15)</f>
        <v>0</v>
      </c>
      <c r="H16" s="15"/>
      <c r="J16" s="18"/>
      <c r="K16" s="18"/>
      <c r="L16" s="18"/>
      <c r="M16" s="18"/>
      <c r="N16" s="18"/>
      <c r="O16" s="18"/>
      <c r="P16" s="18"/>
      <c r="Q16" s="18"/>
      <c r="R16" s="18"/>
      <c r="S16" s="18"/>
      <c r="T16" s="18"/>
      <c r="U16" s="18"/>
      <c r="V16" s="18"/>
      <c r="W16" s="18"/>
      <c r="X16" s="18"/>
      <c r="Y16" s="18"/>
      <c r="Z16" s="18"/>
    </row>
    <row r="17" spans="1:26" s="17" customFormat="1" ht="30" customHeight="1" x14ac:dyDescent="0.25">
      <c r="A17" s="76" t="s">
        <v>161</v>
      </c>
      <c r="B17" s="77"/>
      <c r="C17" s="77"/>
      <c r="D17" s="77"/>
      <c r="E17" s="77"/>
      <c r="F17" s="78"/>
      <c r="G17" s="28">
        <f>G16*4</f>
        <v>0</v>
      </c>
      <c r="H17" s="15"/>
      <c r="J17" s="18"/>
      <c r="K17" s="18"/>
      <c r="L17" s="18"/>
      <c r="M17" s="18"/>
      <c r="N17" s="18"/>
      <c r="O17" s="18"/>
      <c r="P17" s="18"/>
      <c r="Q17" s="18"/>
      <c r="R17" s="18"/>
      <c r="S17" s="18"/>
      <c r="T17" s="18"/>
      <c r="U17" s="18"/>
      <c r="V17" s="18"/>
      <c r="W17" s="18"/>
      <c r="X17" s="18"/>
      <c r="Y17" s="18"/>
      <c r="Z17" s="18"/>
    </row>
    <row r="18" spans="1:26" s="17" customFormat="1" ht="30" customHeight="1" x14ac:dyDescent="0.25">
      <c r="A18" s="74" t="s">
        <v>20</v>
      </c>
      <c r="B18" s="74"/>
      <c r="C18" s="74"/>
      <c r="D18" s="74"/>
      <c r="E18" s="74"/>
      <c r="F18" s="74"/>
      <c r="G18" s="28">
        <f>G17*22%</f>
        <v>0</v>
      </c>
      <c r="H18" s="15"/>
      <c r="J18" s="18"/>
      <c r="K18" s="18"/>
      <c r="L18" s="18"/>
      <c r="M18" s="18"/>
      <c r="N18" s="18"/>
      <c r="O18" s="18"/>
      <c r="P18" s="18"/>
      <c r="Q18" s="18"/>
      <c r="R18" s="18"/>
      <c r="S18" s="18"/>
      <c r="T18" s="18"/>
      <c r="U18" s="18"/>
      <c r="V18" s="18"/>
      <c r="W18" s="18"/>
      <c r="X18" s="18"/>
      <c r="Y18" s="18"/>
      <c r="Z18" s="18"/>
    </row>
    <row r="19" spans="1:26" s="17" customFormat="1" ht="30" customHeight="1" x14ac:dyDescent="0.25">
      <c r="A19" s="74" t="s">
        <v>162</v>
      </c>
      <c r="B19" s="74"/>
      <c r="C19" s="74"/>
      <c r="D19" s="74"/>
      <c r="E19" s="74"/>
      <c r="F19" s="74"/>
      <c r="G19" s="28">
        <f>G17+G18</f>
        <v>0</v>
      </c>
      <c r="H19" s="15"/>
      <c r="J19" s="18"/>
      <c r="K19" s="18"/>
      <c r="L19" s="18"/>
      <c r="M19" s="18"/>
      <c r="N19" s="18"/>
      <c r="O19" s="18"/>
      <c r="P19" s="18"/>
      <c r="Q19" s="18"/>
      <c r="R19" s="18"/>
      <c r="S19" s="18"/>
      <c r="T19" s="18"/>
      <c r="U19" s="18"/>
      <c r="V19" s="18"/>
      <c r="W19" s="18"/>
      <c r="X19" s="18"/>
      <c r="Y19" s="18"/>
      <c r="Z19" s="18"/>
    </row>
  </sheetData>
  <mergeCells count="8">
    <mergeCell ref="A5:G5"/>
    <mergeCell ref="A16:F16"/>
    <mergeCell ref="A17:F17"/>
    <mergeCell ref="A18:F18"/>
    <mergeCell ref="A19:F19"/>
    <mergeCell ref="A7:A14"/>
    <mergeCell ref="B7:B14"/>
    <mergeCell ref="B15:F15"/>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25"/>
  <sheetViews>
    <sheetView topLeftCell="A3" zoomScaleNormal="100" zoomScaleSheetLayoutView="115" workbookViewId="0">
      <selection activeCell="G23" sqref="G23"/>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22</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s="22" customFormat="1" ht="38.25" customHeight="1" x14ac:dyDescent="0.25">
      <c r="A7" s="32" t="s">
        <v>52</v>
      </c>
      <c r="B7" s="33" t="s">
        <v>43</v>
      </c>
      <c r="C7" s="46" t="s">
        <v>94</v>
      </c>
      <c r="D7" s="25">
        <v>4</v>
      </c>
      <c r="E7" s="40" t="s">
        <v>18</v>
      </c>
      <c r="F7" s="26"/>
      <c r="G7" s="26">
        <f>D7*F7</f>
        <v>0</v>
      </c>
      <c r="I7" s="23"/>
      <c r="J7" s="23"/>
      <c r="K7" s="23"/>
      <c r="L7" s="23"/>
      <c r="M7" s="23"/>
      <c r="N7" s="23"/>
      <c r="O7" s="23"/>
      <c r="P7" s="23"/>
      <c r="Q7" s="23"/>
      <c r="R7" s="23"/>
      <c r="S7" s="23"/>
      <c r="T7" s="23"/>
      <c r="U7" s="23"/>
      <c r="V7" s="23"/>
      <c r="W7" s="23"/>
      <c r="X7" s="23"/>
      <c r="Y7" s="23"/>
      <c r="Z7" s="23"/>
    </row>
    <row r="8" spans="1:26" s="22" customFormat="1" ht="38.25" customHeight="1" x14ac:dyDescent="0.25">
      <c r="A8" s="32" t="s">
        <v>53</v>
      </c>
      <c r="B8" s="33" t="s">
        <v>44</v>
      </c>
      <c r="C8" s="46" t="s">
        <v>94</v>
      </c>
      <c r="D8" s="25">
        <v>4</v>
      </c>
      <c r="E8" s="40" t="s">
        <v>18</v>
      </c>
      <c r="F8" s="26"/>
      <c r="G8" s="26">
        <f>D8*F8</f>
        <v>0</v>
      </c>
      <c r="I8" s="23"/>
      <c r="J8" s="23"/>
      <c r="K8" s="23"/>
      <c r="L8" s="23"/>
      <c r="M8" s="23"/>
      <c r="N8" s="23"/>
      <c r="O8" s="23"/>
      <c r="P8" s="23"/>
      <c r="Q8" s="23"/>
      <c r="R8" s="23"/>
      <c r="S8" s="23"/>
      <c r="T8" s="23"/>
      <c r="U8" s="23"/>
      <c r="V8" s="23"/>
      <c r="W8" s="23"/>
      <c r="X8" s="23"/>
      <c r="Y8" s="23"/>
      <c r="Z8" s="23"/>
    </row>
    <row r="9" spans="1:26" s="22" customFormat="1" ht="35.25" customHeight="1" x14ac:dyDescent="0.25">
      <c r="A9" s="32" t="s">
        <v>54</v>
      </c>
      <c r="B9" s="33" t="s">
        <v>45</v>
      </c>
      <c r="C9" s="46" t="s">
        <v>94</v>
      </c>
      <c r="D9" s="34">
        <v>3</v>
      </c>
      <c r="E9" s="40" t="s">
        <v>18</v>
      </c>
      <c r="F9" s="26"/>
      <c r="G9" s="26">
        <f>D9*F9</f>
        <v>0</v>
      </c>
      <c r="I9" s="23"/>
      <c r="J9" s="23"/>
      <c r="K9" s="23"/>
      <c r="L9" s="23"/>
      <c r="M9" s="23"/>
      <c r="N9" s="23"/>
      <c r="O9" s="23"/>
      <c r="P9" s="23"/>
      <c r="Q9" s="23"/>
      <c r="R9" s="23"/>
      <c r="S9" s="23"/>
      <c r="T9" s="23"/>
      <c r="U9" s="23"/>
      <c r="V9" s="23"/>
      <c r="W9" s="23"/>
      <c r="X9" s="23"/>
      <c r="Y9" s="23"/>
      <c r="Z9" s="23"/>
    </row>
    <row r="10" spans="1:26" s="22" customFormat="1" ht="35.25" customHeight="1" x14ac:dyDescent="0.25">
      <c r="A10" s="32" t="s">
        <v>55</v>
      </c>
      <c r="B10" s="33" t="s">
        <v>46</v>
      </c>
      <c r="C10" s="46" t="s">
        <v>94</v>
      </c>
      <c r="D10" s="34">
        <v>3</v>
      </c>
      <c r="E10" s="40" t="s">
        <v>18</v>
      </c>
      <c r="F10" s="26"/>
      <c r="G10" s="26">
        <f>D10*F10</f>
        <v>0</v>
      </c>
      <c r="I10" s="23"/>
      <c r="J10" s="23"/>
      <c r="K10" s="23"/>
      <c r="L10" s="23"/>
      <c r="M10" s="23"/>
      <c r="N10" s="23"/>
      <c r="O10" s="23"/>
      <c r="P10" s="23"/>
      <c r="Q10" s="23"/>
      <c r="R10" s="23"/>
      <c r="S10" s="23"/>
      <c r="T10" s="23"/>
      <c r="U10" s="23"/>
      <c r="V10" s="23"/>
      <c r="W10" s="23"/>
      <c r="X10" s="23"/>
      <c r="Y10" s="23"/>
      <c r="Z10" s="23"/>
    </row>
    <row r="11" spans="1:26" ht="39" customHeight="1" x14ac:dyDescent="0.25">
      <c r="A11" s="32" t="s">
        <v>56</v>
      </c>
      <c r="B11" s="43" t="s">
        <v>47</v>
      </c>
      <c r="C11" s="46" t="s">
        <v>94</v>
      </c>
      <c r="D11" s="25">
        <v>2</v>
      </c>
      <c r="E11" s="40" t="s">
        <v>18</v>
      </c>
      <c r="F11" s="26"/>
      <c r="G11" s="26">
        <f t="shared" ref="G11:G20" si="0">D11*F11</f>
        <v>0</v>
      </c>
      <c r="H11" s="15"/>
    </row>
    <row r="12" spans="1:26" ht="33.75" customHeight="1" x14ac:dyDescent="0.25">
      <c r="A12" s="32" t="s">
        <v>57</v>
      </c>
      <c r="B12" s="43" t="s">
        <v>48</v>
      </c>
      <c r="C12" s="46" t="s">
        <v>94</v>
      </c>
      <c r="D12" s="25">
        <v>2</v>
      </c>
      <c r="E12" s="40" t="s">
        <v>18</v>
      </c>
      <c r="F12" s="26"/>
      <c r="G12" s="26">
        <f t="shared" si="0"/>
        <v>0</v>
      </c>
      <c r="H12" s="15"/>
    </row>
    <row r="13" spans="1:26" s="17" customFormat="1" ht="30" customHeight="1" x14ac:dyDescent="0.25">
      <c r="A13" s="72" t="s">
        <v>58</v>
      </c>
      <c r="B13" s="80" t="s">
        <v>5</v>
      </c>
      <c r="C13" s="24" t="s">
        <v>95</v>
      </c>
      <c r="D13" s="53">
        <v>30</v>
      </c>
      <c r="E13" s="40" t="s">
        <v>1</v>
      </c>
      <c r="F13" s="26"/>
      <c r="G13" s="26">
        <f t="shared" si="0"/>
        <v>0</v>
      </c>
      <c r="H13" s="15"/>
      <c r="J13" s="18"/>
      <c r="K13" s="18"/>
      <c r="L13" s="18"/>
      <c r="M13" s="18"/>
      <c r="N13" s="18"/>
      <c r="O13" s="18"/>
      <c r="P13" s="18"/>
      <c r="Q13" s="18"/>
      <c r="R13" s="18"/>
      <c r="S13" s="18"/>
      <c r="T13" s="18"/>
      <c r="U13" s="18"/>
      <c r="V13" s="18"/>
      <c r="W13" s="18"/>
      <c r="X13" s="18"/>
      <c r="Y13" s="18"/>
      <c r="Z13" s="18"/>
    </row>
    <row r="14" spans="1:26" s="17" customFormat="1" ht="30" customHeight="1" x14ac:dyDescent="0.25">
      <c r="A14" s="73"/>
      <c r="B14" s="81"/>
      <c r="C14" s="24" t="s">
        <v>96</v>
      </c>
      <c r="D14" s="53">
        <v>20</v>
      </c>
      <c r="E14" s="40" t="s">
        <v>1</v>
      </c>
      <c r="F14" s="26"/>
      <c r="G14" s="26">
        <f t="shared" si="0"/>
        <v>0</v>
      </c>
      <c r="H14" s="15"/>
      <c r="J14" s="18"/>
      <c r="K14" s="18"/>
      <c r="L14" s="18"/>
      <c r="M14" s="18"/>
      <c r="N14" s="18"/>
      <c r="O14" s="18"/>
      <c r="P14" s="18"/>
      <c r="Q14" s="18"/>
      <c r="R14" s="18"/>
      <c r="S14" s="18"/>
      <c r="T14" s="18"/>
      <c r="U14" s="18"/>
      <c r="V14" s="18"/>
      <c r="W14" s="18"/>
      <c r="X14" s="18"/>
      <c r="Y14" s="18"/>
      <c r="Z14" s="18"/>
    </row>
    <row r="15" spans="1:26" s="17" customFormat="1" ht="30" customHeight="1" x14ac:dyDescent="0.25">
      <c r="A15" s="73"/>
      <c r="B15" s="81"/>
      <c r="C15" s="27" t="s">
        <v>97</v>
      </c>
      <c r="D15" s="53">
        <v>20</v>
      </c>
      <c r="E15" s="40" t="s">
        <v>1</v>
      </c>
      <c r="F15" s="26"/>
      <c r="G15" s="26">
        <f t="shared" si="0"/>
        <v>0</v>
      </c>
      <c r="H15" s="15"/>
      <c r="J15" s="18"/>
      <c r="K15" s="18"/>
      <c r="L15" s="18"/>
      <c r="M15" s="18"/>
      <c r="N15" s="18"/>
      <c r="O15" s="18"/>
      <c r="P15" s="18"/>
      <c r="Q15" s="18"/>
      <c r="R15" s="18"/>
      <c r="S15" s="18"/>
      <c r="T15" s="18"/>
      <c r="U15" s="18"/>
      <c r="V15" s="18"/>
      <c r="W15" s="18"/>
      <c r="X15" s="18"/>
      <c r="Y15" s="18"/>
      <c r="Z15" s="18"/>
    </row>
    <row r="16" spans="1:26" s="17" customFormat="1" ht="30" customHeight="1" x14ac:dyDescent="0.25">
      <c r="A16" s="73"/>
      <c r="B16" s="81"/>
      <c r="C16" s="24" t="s">
        <v>98</v>
      </c>
      <c r="D16" s="53">
        <v>20</v>
      </c>
      <c r="E16" s="40" t="s">
        <v>1</v>
      </c>
      <c r="F16" s="26"/>
      <c r="G16" s="26">
        <f t="shared" si="0"/>
        <v>0</v>
      </c>
      <c r="H16" s="15"/>
      <c r="J16" s="18"/>
      <c r="K16" s="18"/>
      <c r="L16" s="18"/>
      <c r="M16" s="18"/>
      <c r="N16" s="18"/>
      <c r="O16" s="18"/>
      <c r="P16" s="18"/>
      <c r="Q16" s="18"/>
      <c r="R16" s="18"/>
      <c r="S16" s="18"/>
      <c r="T16" s="18"/>
      <c r="U16" s="18"/>
      <c r="V16" s="18"/>
      <c r="W16" s="18"/>
      <c r="X16" s="18"/>
      <c r="Y16" s="18"/>
      <c r="Z16" s="18"/>
    </row>
    <row r="17" spans="1:26" s="17" customFormat="1" ht="30" customHeight="1" x14ac:dyDescent="0.25">
      <c r="A17" s="73"/>
      <c r="B17" s="81"/>
      <c r="C17" s="27" t="s">
        <v>99</v>
      </c>
      <c r="D17" s="53">
        <v>20</v>
      </c>
      <c r="E17" s="40" t="s">
        <v>1</v>
      </c>
      <c r="F17" s="26"/>
      <c r="G17" s="26">
        <f t="shared" si="0"/>
        <v>0</v>
      </c>
      <c r="H17" s="15"/>
      <c r="J17" s="18"/>
      <c r="K17" s="18"/>
      <c r="L17" s="18"/>
      <c r="M17" s="18"/>
      <c r="N17" s="18"/>
      <c r="O17" s="18"/>
      <c r="P17" s="18"/>
      <c r="Q17" s="18"/>
      <c r="R17" s="18"/>
      <c r="S17" s="18"/>
      <c r="T17" s="18"/>
      <c r="U17" s="18"/>
      <c r="V17" s="18"/>
      <c r="W17" s="18"/>
      <c r="X17" s="18"/>
      <c r="Y17" s="18"/>
      <c r="Z17" s="18"/>
    </row>
    <row r="18" spans="1:26" s="17" customFormat="1" ht="30" customHeight="1" x14ac:dyDescent="0.25">
      <c r="A18" s="73"/>
      <c r="B18" s="81"/>
      <c r="C18" s="27" t="s">
        <v>100</v>
      </c>
      <c r="D18" s="53">
        <v>20</v>
      </c>
      <c r="E18" s="40" t="s">
        <v>1</v>
      </c>
      <c r="F18" s="26"/>
      <c r="G18" s="26">
        <f t="shared" si="0"/>
        <v>0</v>
      </c>
      <c r="H18" s="15"/>
      <c r="J18" s="18"/>
      <c r="K18" s="18"/>
      <c r="L18" s="18"/>
      <c r="M18" s="18"/>
      <c r="N18" s="18"/>
      <c r="O18" s="18"/>
      <c r="P18" s="18"/>
      <c r="Q18" s="18"/>
      <c r="R18" s="18"/>
      <c r="S18" s="18"/>
      <c r="T18" s="18"/>
      <c r="U18" s="18"/>
      <c r="V18" s="18"/>
      <c r="W18" s="18"/>
      <c r="X18" s="18"/>
      <c r="Y18" s="18"/>
      <c r="Z18" s="18"/>
    </row>
    <row r="19" spans="1:26" s="17" customFormat="1" ht="30" customHeight="1" x14ac:dyDescent="0.25">
      <c r="A19" s="73"/>
      <c r="B19" s="81"/>
      <c r="C19" s="24" t="s">
        <v>101</v>
      </c>
      <c r="D19" s="53">
        <v>20</v>
      </c>
      <c r="E19" s="40" t="s">
        <v>1</v>
      </c>
      <c r="F19" s="26"/>
      <c r="G19" s="26">
        <f t="shared" si="0"/>
        <v>0</v>
      </c>
      <c r="H19" s="15"/>
      <c r="J19" s="18"/>
      <c r="K19" s="18"/>
      <c r="L19" s="18"/>
      <c r="M19" s="18"/>
      <c r="N19" s="18"/>
      <c r="O19" s="18"/>
      <c r="P19" s="18"/>
      <c r="Q19" s="18"/>
      <c r="R19" s="18"/>
      <c r="S19" s="18"/>
      <c r="T19" s="18"/>
      <c r="U19" s="18"/>
      <c r="V19" s="18"/>
      <c r="W19" s="18"/>
      <c r="X19" s="18"/>
      <c r="Y19" s="18"/>
      <c r="Z19" s="18"/>
    </row>
    <row r="20" spans="1:26" s="17" customFormat="1" ht="30" customHeight="1" x14ac:dyDescent="0.25">
      <c r="A20" s="79"/>
      <c r="B20" s="82"/>
      <c r="C20" s="24" t="s">
        <v>94</v>
      </c>
      <c r="D20" s="53">
        <v>20</v>
      </c>
      <c r="E20" s="40" t="s">
        <v>1</v>
      </c>
      <c r="F20" s="26"/>
      <c r="G20" s="26">
        <f t="shared" si="0"/>
        <v>0</v>
      </c>
      <c r="H20" s="15"/>
      <c r="J20" s="18"/>
      <c r="K20" s="18"/>
      <c r="L20" s="18"/>
      <c r="M20" s="18"/>
      <c r="N20" s="18"/>
      <c r="O20" s="18"/>
      <c r="P20" s="18"/>
      <c r="Q20" s="18"/>
      <c r="R20" s="18"/>
      <c r="S20" s="18"/>
      <c r="T20" s="18"/>
      <c r="U20" s="18"/>
      <c r="V20" s="18"/>
      <c r="W20" s="18"/>
      <c r="X20" s="18"/>
      <c r="Y20" s="18"/>
      <c r="Z20" s="18"/>
    </row>
    <row r="21" spans="1:26" ht="30" customHeight="1" x14ac:dyDescent="0.25">
      <c r="A21" s="39" t="s">
        <v>78</v>
      </c>
      <c r="B21" s="83" t="s">
        <v>75</v>
      </c>
      <c r="C21" s="84"/>
      <c r="D21" s="84"/>
      <c r="E21" s="84"/>
      <c r="F21" s="85"/>
      <c r="G21" s="26">
        <f>SUM(G13:G20)*25%</f>
        <v>0</v>
      </c>
      <c r="H21" s="15"/>
    </row>
    <row r="22" spans="1:26" s="17" customFormat="1" ht="30" customHeight="1" x14ac:dyDescent="0.25">
      <c r="A22" s="74" t="s">
        <v>50</v>
      </c>
      <c r="B22" s="74"/>
      <c r="C22" s="74"/>
      <c r="D22" s="74"/>
      <c r="E22" s="74"/>
      <c r="F22" s="74"/>
      <c r="G22" s="28">
        <f>SUM(G7:G21)</f>
        <v>0</v>
      </c>
      <c r="H22" s="15"/>
      <c r="J22" s="18"/>
      <c r="K22" s="18"/>
      <c r="L22" s="18"/>
      <c r="M22" s="18"/>
      <c r="N22" s="18"/>
      <c r="O22" s="18"/>
      <c r="P22" s="18"/>
      <c r="Q22" s="18"/>
      <c r="R22" s="18"/>
      <c r="S22" s="18"/>
      <c r="T22" s="18"/>
      <c r="U22" s="18"/>
      <c r="V22" s="18"/>
      <c r="W22" s="18"/>
      <c r="X22" s="18"/>
      <c r="Y22" s="18"/>
      <c r="Z22" s="18"/>
    </row>
    <row r="23" spans="1:26" s="17" customFormat="1" ht="30" customHeight="1" x14ac:dyDescent="0.25">
      <c r="A23" s="76" t="s">
        <v>161</v>
      </c>
      <c r="B23" s="77"/>
      <c r="C23" s="77"/>
      <c r="D23" s="77"/>
      <c r="E23" s="77"/>
      <c r="F23" s="78"/>
      <c r="G23" s="28">
        <f>G22*4</f>
        <v>0</v>
      </c>
      <c r="H23" s="15"/>
      <c r="J23" s="18"/>
      <c r="K23" s="18"/>
      <c r="L23" s="18"/>
      <c r="M23" s="18"/>
      <c r="N23" s="18"/>
      <c r="O23" s="18"/>
      <c r="P23" s="18"/>
      <c r="Q23" s="18"/>
      <c r="R23" s="18"/>
      <c r="S23" s="18"/>
      <c r="T23" s="18"/>
      <c r="U23" s="18"/>
      <c r="V23" s="18"/>
      <c r="W23" s="18"/>
      <c r="X23" s="18"/>
      <c r="Y23" s="18"/>
      <c r="Z23" s="18"/>
    </row>
    <row r="24" spans="1:26" s="17" customFormat="1" ht="30" customHeight="1" x14ac:dyDescent="0.25">
      <c r="A24" s="74" t="s">
        <v>20</v>
      </c>
      <c r="B24" s="74"/>
      <c r="C24" s="74"/>
      <c r="D24" s="74"/>
      <c r="E24" s="74"/>
      <c r="F24" s="74"/>
      <c r="G24" s="28">
        <f>G23*22%</f>
        <v>0</v>
      </c>
      <c r="H24" s="15"/>
      <c r="J24" s="18"/>
      <c r="K24" s="18"/>
      <c r="L24" s="18"/>
      <c r="M24" s="18"/>
      <c r="N24" s="18"/>
      <c r="O24" s="18"/>
      <c r="P24" s="18"/>
      <c r="Q24" s="18"/>
      <c r="R24" s="18"/>
      <c r="S24" s="18"/>
      <c r="T24" s="18"/>
      <c r="U24" s="18"/>
      <c r="V24" s="18"/>
      <c r="W24" s="18"/>
      <c r="X24" s="18"/>
      <c r="Y24" s="18"/>
      <c r="Z24" s="18"/>
    </row>
    <row r="25" spans="1:26" s="17" customFormat="1" ht="30" customHeight="1" x14ac:dyDescent="0.25">
      <c r="A25" s="74" t="s">
        <v>162</v>
      </c>
      <c r="B25" s="74"/>
      <c r="C25" s="74"/>
      <c r="D25" s="74"/>
      <c r="E25" s="74"/>
      <c r="F25" s="74"/>
      <c r="G25" s="28">
        <f>G23+G24</f>
        <v>0</v>
      </c>
      <c r="H25" s="15"/>
      <c r="J25" s="18"/>
      <c r="K25" s="18"/>
      <c r="L25" s="18"/>
      <c r="M25" s="18"/>
      <c r="N25" s="18"/>
      <c r="O25" s="18"/>
      <c r="P25" s="18"/>
      <c r="Q25" s="18"/>
      <c r="R25" s="18"/>
      <c r="S25" s="18"/>
      <c r="T25" s="18"/>
      <c r="U25" s="18"/>
      <c r="V25" s="18"/>
      <c r="W25" s="18"/>
      <c r="X25" s="18"/>
      <c r="Y25" s="18"/>
      <c r="Z25" s="18"/>
    </row>
  </sheetData>
  <mergeCells count="8">
    <mergeCell ref="A5:G5"/>
    <mergeCell ref="A22:F22"/>
    <mergeCell ref="A23:F23"/>
    <mergeCell ref="A24:F24"/>
    <mergeCell ref="A25:F25"/>
    <mergeCell ref="A13:A20"/>
    <mergeCell ref="B13:B20"/>
    <mergeCell ref="B21:F21"/>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7"/>
  <sheetViews>
    <sheetView zoomScaleNormal="100" zoomScaleSheetLayoutView="115" workbookViewId="0">
      <selection activeCell="G15" sqref="G15"/>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63</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s="17" customFormat="1" ht="30" customHeight="1" x14ac:dyDescent="0.25">
      <c r="A7" s="72" t="s">
        <v>64</v>
      </c>
      <c r="B7" s="80" t="s">
        <v>5</v>
      </c>
      <c r="C7" s="24" t="s">
        <v>102</v>
      </c>
      <c r="D7" s="25">
        <v>50</v>
      </c>
      <c r="E7" s="40" t="s">
        <v>1</v>
      </c>
      <c r="F7" s="26"/>
      <c r="G7" s="26">
        <f t="shared" ref="G7:G12" si="0">D7*F7</f>
        <v>0</v>
      </c>
      <c r="H7" s="15"/>
      <c r="J7" s="18"/>
      <c r="K7" s="18"/>
      <c r="L7" s="18"/>
      <c r="M7" s="18"/>
      <c r="N7" s="18"/>
      <c r="O7" s="18"/>
      <c r="P7" s="18"/>
      <c r="Q7" s="18"/>
      <c r="R7" s="18"/>
      <c r="S7" s="18"/>
      <c r="T7" s="18"/>
      <c r="U7" s="18"/>
      <c r="V7" s="18"/>
      <c r="W7" s="18"/>
      <c r="X7" s="18"/>
      <c r="Y7" s="18"/>
      <c r="Z7" s="18"/>
    </row>
    <row r="8" spans="1:26" s="17" customFormat="1" ht="30" customHeight="1" x14ac:dyDescent="0.25">
      <c r="A8" s="73"/>
      <c r="B8" s="81"/>
      <c r="C8" s="24" t="s">
        <v>103</v>
      </c>
      <c r="D8" s="25">
        <v>40</v>
      </c>
      <c r="E8" s="40" t="s">
        <v>1</v>
      </c>
      <c r="F8" s="26"/>
      <c r="G8" s="26">
        <f t="shared" ref="G8:G11" si="1">D8*F8</f>
        <v>0</v>
      </c>
      <c r="H8" s="15"/>
      <c r="J8" s="18"/>
      <c r="K8" s="18"/>
      <c r="L8" s="18"/>
      <c r="M8" s="18"/>
      <c r="N8" s="18"/>
      <c r="O8" s="18"/>
      <c r="P8" s="18"/>
      <c r="Q8" s="18"/>
      <c r="R8" s="18"/>
      <c r="S8" s="18"/>
      <c r="T8" s="18"/>
      <c r="U8" s="18"/>
      <c r="V8" s="18"/>
      <c r="W8" s="18"/>
      <c r="X8" s="18"/>
      <c r="Y8" s="18"/>
      <c r="Z8" s="18"/>
    </row>
    <row r="9" spans="1:26" s="17" customFormat="1" ht="30" customHeight="1" x14ac:dyDescent="0.25">
      <c r="A9" s="73"/>
      <c r="B9" s="81"/>
      <c r="C9" s="24" t="s">
        <v>104</v>
      </c>
      <c r="D9" s="25">
        <v>40</v>
      </c>
      <c r="E9" s="40" t="s">
        <v>1</v>
      </c>
      <c r="F9" s="26"/>
      <c r="G9" s="26">
        <f t="shared" si="1"/>
        <v>0</v>
      </c>
      <c r="H9" s="15"/>
      <c r="J9" s="18"/>
      <c r="K9" s="18"/>
      <c r="L9" s="18"/>
      <c r="M9" s="18"/>
      <c r="N9" s="18"/>
      <c r="O9" s="18"/>
      <c r="P9" s="18"/>
      <c r="Q9" s="18"/>
      <c r="R9" s="18"/>
      <c r="S9" s="18"/>
      <c r="T9" s="18"/>
      <c r="U9" s="18"/>
      <c r="V9" s="18"/>
      <c r="W9" s="18"/>
      <c r="X9" s="18"/>
      <c r="Y9" s="18"/>
      <c r="Z9" s="18"/>
    </row>
    <row r="10" spans="1:26" s="17" customFormat="1" ht="30" customHeight="1" x14ac:dyDescent="0.25">
      <c r="A10" s="73"/>
      <c r="B10" s="81"/>
      <c r="C10" s="27" t="s">
        <v>105</v>
      </c>
      <c r="D10" s="25">
        <v>40</v>
      </c>
      <c r="E10" s="40" t="s">
        <v>1</v>
      </c>
      <c r="F10" s="26"/>
      <c r="G10" s="26">
        <f t="shared" si="1"/>
        <v>0</v>
      </c>
      <c r="H10" s="15"/>
      <c r="J10" s="18"/>
      <c r="K10" s="18"/>
      <c r="L10" s="18"/>
      <c r="M10" s="18"/>
      <c r="N10" s="18"/>
      <c r="O10" s="18"/>
      <c r="P10" s="18"/>
      <c r="Q10" s="18"/>
      <c r="R10" s="18"/>
      <c r="S10" s="18"/>
      <c r="T10" s="18"/>
      <c r="U10" s="18"/>
      <c r="V10" s="18"/>
      <c r="W10" s="18"/>
      <c r="X10" s="18"/>
      <c r="Y10" s="18"/>
      <c r="Z10" s="18"/>
    </row>
    <row r="11" spans="1:26" s="17" customFormat="1" ht="30" customHeight="1" x14ac:dyDescent="0.25">
      <c r="A11" s="73"/>
      <c r="B11" s="81"/>
      <c r="C11" s="27" t="s">
        <v>106</v>
      </c>
      <c r="D11" s="25">
        <v>20</v>
      </c>
      <c r="E11" s="40" t="s">
        <v>1</v>
      </c>
      <c r="F11" s="26"/>
      <c r="G11" s="26">
        <f t="shared" si="1"/>
        <v>0</v>
      </c>
      <c r="H11" s="15"/>
      <c r="J11" s="18"/>
      <c r="K11" s="18"/>
      <c r="L11" s="18"/>
      <c r="M11" s="18"/>
      <c r="N11" s="18"/>
      <c r="O11" s="18"/>
      <c r="P11" s="18"/>
      <c r="Q11" s="18"/>
      <c r="R11" s="18"/>
      <c r="S11" s="18"/>
      <c r="T11" s="18"/>
      <c r="U11" s="18"/>
      <c r="V11" s="18"/>
      <c r="W11" s="18"/>
      <c r="X11" s="18"/>
      <c r="Y11" s="18"/>
      <c r="Z11" s="18"/>
    </row>
    <row r="12" spans="1:26" s="17" customFormat="1" ht="30" customHeight="1" x14ac:dyDescent="0.25">
      <c r="A12" s="79"/>
      <c r="B12" s="82"/>
      <c r="C12" s="24" t="s">
        <v>107</v>
      </c>
      <c r="D12" s="25">
        <v>30</v>
      </c>
      <c r="E12" s="40" t="s">
        <v>1</v>
      </c>
      <c r="F12" s="26"/>
      <c r="G12" s="26">
        <f t="shared" si="0"/>
        <v>0</v>
      </c>
      <c r="H12" s="15"/>
      <c r="J12" s="18"/>
      <c r="K12" s="18"/>
      <c r="L12" s="18"/>
      <c r="M12" s="18"/>
      <c r="N12" s="18"/>
      <c r="O12" s="18"/>
      <c r="P12" s="18"/>
      <c r="Q12" s="18"/>
      <c r="R12" s="18"/>
      <c r="S12" s="18"/>
      <c r="T12" s="18"/>
      <c r="U12" s="18"/>
      <c r="V12" s="18"/>
      <c r="W12" s="18"/>
      <c r="X12" s="18"/>
      <c r="Y12" s="18"/>
      <c r="Z12" s="18"/>
    </row>
    <row r="13" spans="1:26" ht="30" customHeight="1" x14ac:dyDescent="0.25">
      <c r="A13" s="39" t="s">
        <v>77</v>
      </c>
      <c r="B13" s="83" t="s">
        <v>75</v>
      </c>
      <c r="C13" s="84"/>
      <c r="D13" s="84"/>
      <c r="E13" s="84"/>
      <c r="F13" s="85"/>
      <c r="G13" s="26">
        <f>SUM(G7:G12)*25%</f>
        <v>0</v>
      </c>
      <c r="H13" s="15"/>
    </row>
    <row r="14" spans="1:26" s="17" customFormat="1" ht="30" customHeight="1" x14ac:dyDescent="0.25">
      <c r="A14" s="74" t="s">
        <v>50</v>
      </c>
      <c r="B14" s="74"/>
      <c r="C14" s="74"/>
      <c r="D14" s="74"/>
      <c r="E14" s="74"/>
      <c r="F14" s="74"/>
      <c r="G14" s="28">
        <f>SUM(G7:G13)</f>
        <v>0</v>
      </c>
      <c r="H14" s="15"/>
      <c r="J14" s="18"/>
      <c r="K14" s="18"/>
      <c r="L14" s="18"/>
      <c r="M14" s="18"/>
      <c r="N14" s="18"/>
      <c r="O14" s="18"/>
      <c r="P14" s="18"/>
      <c r="Q14" s="18"/>
      <c r="R14" s="18"/>
      <c r="S14" s="18"/>
      <c r="T14" s="18"/>
      <c r="U14" s="18"/>
      <c r="V14" s="18"/>
      <c r="W14" s="18"/>
      <c r="X14" s="18"/>
      <c r="Y14" s="18"/>
      <c r="Z14" s="18"/>
    </row>
    <row r="15" spans="1:26" s="17" customFormat="1" ht="30" customHeight="1" x14ac:dyDescent="0.25">
      <c r="A15" s="76" t="s">
        <v>161</v>
      </c>
      <c r="B15" s="77"/>
      <c r="C15" s="77"/>
      <c r="D15" s="77"/>
      <c r="E15" s="77"/>
      <c r="F15" s="78"/>
      <c r="G15" s="28">
        <f>G14*4</f>
        <v>0</v>
      </c>
      <c r="H15" s="15"/>
      <c r="J15" s="18"/>
      <c r="K15" s="18"/>
      <c r="L15" s="18"/>
      <c r="M15" s="18"/>
      <c r="N15" s="18"/>
      <c r="O15" s="18"/>
      <c r="P15" s="18"/>
      <c r="Q15" s="18"/>
      <c r="R15" s="18"/>
      <c r="S15" s="18"/>
      <c r="T15" s="18"/>
      <c r="U15" s="18"/>
      <c r="V15" s="18"/>
      <c r="W15" s="18"/>
      <c r="X15" s="18"/>
      <c r="Y15" s="18"/>
      <c r="Z15" s="18"/>
    </row>
    <row r="16" spans="1:26" s="17" customFormat="1" ht="30" customHeight="1" x14ac:dyDescent="0.25">
      <c r="A16" s="74" t="s">
        <v>20</v>
      </c>
      <c r="B16" s="74"/>
      <c r="C16" s="74"/>
      <c r="D16" s="74"/>
      <c r="E16" s="74"/>
      <c r="F16" s="74"/>
      <c r="G16" s="28">
        <f>G15*22%</f>
        <v>0</v>
      </c>
      <c r="H16" s="15"/>
      <c r="J16" s="18"/>
      <c r="K16" s="18"/>
      <c r="L16" s="18"/>
      <c r="M16" s="18"/>
      <c r="N16" s="18"/>
      <c r="O16" s="18"/>
      <c r="P16" s="18"/>
      <c r="Q16" s="18"/>
      <c r="R16" s="18"/>
      <c r="S16" s="18"/>
      <c r="T16" s="18"/>
      <c r="U16" s="18"/>
      <c r="V16" s="18"/>
      <c r="W16" s="18"/>
      <c r="X16" s="18"/>
      <c r="Y16" s="18"/>
      <c r="Z16" s="18"/>
    </row>
    <row r="17" spans="1:26" s="17" customFormat="1" ht="30" customHeight="1" x14ac:dyDescent="0.25">
      <c r="A17" s="74" t="s">
        <v>162</v>
      </c>
      <c r="B17" s="74"/>
      <c r="C17" s="74"/>
      <c r="D17" s="74"/>
      <c r="E17" s="74"/>
      <c r="F17" s="74"/>
      <c r="G17" s="28">
        <f>G15+G16</f>
        <v>0</v>
      </c>
      <c r="H17" s="15"/>
      <c r="J17" s="18"/>
      <c r="K17" s="18"/>
      <c r="L17" s="18"/>
      <c r="M17" s="18"/>
      <c r="N17" s="18"/>
      <c r="O17" s="18"/>
      <c r="P17" s="18"/>
      <c r="Q17" s="18"/>
      <c r="R17" s="18"/>
      <c r="S17" s="18"/>
      <c r="T17" s="18"/>
      <c r="U17" s="18"/>
      <c r="V17" s="18"/>
      <c r="W17" s="18"/>
      <c r="X17" s="18"/>
      <c r="Y17" s="18"/>
      <c r="Z17" s="18"/>
    </row>
  </sheetData>
  <mergeCells count="8">
    <mergeCell ref="A5:G5"/>
    <mergeCell ref="A14:F14"/>
    <mergeCell ref="A15:F15"/>
    <mergeCell ref="A16:F16"/>
    <mergeCell ref="A17:F17"/>
    <mergeCell ref="A7:A12"/>
    <mergeCell ref="B7:B12"/>
    <mergeCell ref="B13:F13"/>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1"/>
  <sheetViews>
    <sheetView topLeftCell="A22" zoomScaleNormal="100" zoomScaleSheetLayoutView="115" workbookViewId="0">
      <selection activeCell="C26" sqref="C26"/>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65</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ht="30" customHeight="1" x14ac:dyDescent="0.25">
      <c r="A7" s="47" t="s">
        <v>52</v>
      </c>
      <c r="B7" s="44" t="s">
        <v>39</v>
      </c>
      <c r="C7" s="24" t="s">
        <v>108</v>
      </c>
      <c r="D7" s="25">
        <v>6</v>
      </c>
      <c r="E7" s="40" t="s">
        <v>18</v>
      </c>
      <c r="F7" s="26"/>
      <c r="G7" s="26">
        <f>D7*F7</f>
        <v>0</v>
      </c>
      <c r="H7" s="15"/>
    </row>
    <row r="8" spans="1:26" ht="30" customHeight="1" x14ac:dyDescent="0.25">
      <c r="A8" s="72" t="s">
        <v>53</v>
      </c>
      <c r="B8" s="89" t="s">
        <v>40</v>
      </c>
      <c r="C8" s="24" t="s">
        <v>108</v>
      </c>
      <c r="D8" s="25">
        <v>6</v>
      </c>
      <c r="E8" s="40" t="s">
        <v>18</v>
      </c>
      <c r="F8" s="26"/>
      <c r="G8" s="26">
        <f>D8*F8</f>
        <v>0</v>
      </c>
      <c r="H8" s="15"/>
    </row>
    <row r="9" spans="1:26" ht="30" customHeight="1" x14ac:dyDescent="0.25">
      <c r="A9" s="73"/>
      <c r="B9" s="90"/>
      <c r="C9" s="24" t="s">
        <v>109</v>
      </c>
      <c r="D9" s="25">
        <v>6</v>
      </c>
      <c r="E9" s="40" t="s">
        <v>18</v>
      </c>
      <c r="F9" s="26"/>
      <c r="G9" s="26">
        <f t="shared" ref="G9:G18" si="0">D9*F9</f>
        <v>0</v>
      </c>
      <c r="H9" s="15"/>
    </row>
    <row r="10" spans="1:26" ht="30" customHeight="1" x14ac:dyDescent="0.25">
      <c r="A10" s="73"/>
      <c r="B10" s="90"/>
      <c r="C10" s="24" t="s">
        <v>160</v>
      </c>
      <c r="D10" s="25">
        <v>6</v>
      </c>
      <c r="E10" s="40" t="s">
        <v>18</v>
      </c>
      <c r="F10" s="26"/>
      <c r="G10" s="26">
        <v>0</v>
      </c>
      <c r="H10" s="15"/>
    </row>
    <row r="11" spans="1:26" ht="30" customHeight="1" x14ac:dyDescent="0.25">
      <c r="A11" s="73"/>
      <c r="B11" s="90"/>
      <c r="C11" s="24" t="s">
        <v>110</v>
      </c>
      <c r="D11" s="25">
        <v>6</v>
      </c>
      <c r="E11" s="40" t="s">
        <v>18</v>
      </c>
      <c r="F11" s="26"/>
      <c r="G11" s="26">
        <f t="shared" si="0"/>
        <v>0</v>
      </c>
      <c r="H11" s="15"/>
    </row>
    <row r="12" spans="1:26" ht="30" customHeight="1" x14ac:dyDescent="0.25">
      <c r="A12" s="72" t="s">
        <v>54</v>
      </c>
      <c r="B12" s="89" t="s">
        <v>41</v>
      </c>
      <c r="C12" s="24" t="s">
        <v>108</v>
      </c>
      <c r="D12" s="25">
        <v>10</v>
      </c>
      <c r="E12" s="40" t="s">
        <v>18</v>
      </c>
      <c r="F12" s="26"/>
      <c r="G12" s="26">
        <f t="shared" si="0"/>
        <v>0</v>
      </c>
      <c r="H12" s="15"/>
    </row>
    <row r="13" spans="1:26" ht="30" customHeight="1" x14ac:dyDescent="0.25">
      <c r="A13" s="73"/>
      <c r="B13" s="90"/>
      <c r="C13" s="24" t="s">
        <v>109</v>
      </c>
      <c r="D13" s="25">
        <v>10</v>
      </c>
      <c r="E13" s="40" t="s">
        <v>18</v>
      </c>
      <c r="F13" s="26"/>
      <c r="G13" s="26">
        <f t="shared" si="0"/>
        <v>0</v>
      </c>
      <c r="H13" s="15"/>
    </row>
    <row r="14" spans="1:26" ht="30" customHeight="1" x14ac:dyDescent="0.25">
      <c r="A14" s="73"/>
      <c r="B14" s="90"/>
      <c r="C14" s="24" t="s">
        <v>160</v>
      </c>
      <c r="D14" s="55">
        <v>10</v>
      </c>
      <c r="E14" s="56" t="s">
        <v>18</v>
      </c>
      <c r="F14" s="57"/>
      <c r="G14" s="57">
        <f t="shared" si="0"/>
        <v>0</v>
      </c>
      <c r="H14" s="15"/>
    </row>
    <row r="15" spans="1:26" ht="30" customHeight="1" x14ac:dyDescent="0.25">
      <c r="A15" s="73"/>
      <c r="B15" s="90"/>
      <c r="C15" s="54" t="s">
        <v>110</v>
      </c>
      <c r="D15" s="55">
        <v>10</v>
      </c>
      <c r="E15" s="56" t="s">
        <v>18</v>
      </c>
      <c r="F15" s="57"/>
      <c r="G15" s="57">
        <f t="shared" si="0"/>
        <v>0</v>
      </c>
      <c r="H15" s="15"/>
    </row>
    <row r="16" spans="1:26" ht="30" customHeight="1" x14ac:dyDescent="0.25">
      <c r="A16" s="51" t="s">
        <v>55</v>
      </c>
      <c r="B16" s="50" t="s">
        <v>43</v>
      </c>
      <c r="C16" s="24" t="s">
        <v>108</v>
      </c>
      <c r="D16" s="25">
        <v>4</v>
      </c>
      <c r="E16" s="40" t="s">
        <v>18</v>
      </c>
      <c r="F16" s="26"/>
      <c r="G16" s="26">
        <f t="shared" si="0"/>
        <v>0</v>
      </c>
      <c r="H16" s="15"/>
    </row>
    <row r="17" spans="1:26" s="17" customFormat="1" ht="30" customHeight="1" x14ac:dyDescent="0.25">
      <c r="A17" s="72" t="s">
        <v>56</v>
      </c>
      <c r="B17" s="80" t="s">
        <v>5</v>
      </c>
      <c r="C17" s="24" t="s">
        <v>108</v>
      </c>
      <c r="D17" s="25">
        <v>150</v>
      </c>
      <c r="E17" s="40" t="s">
        <v>1</v>
      </c>
      <c r="F17" s="26"/>
      <c r="G17" s="26">
        <f t="shared" si="0"/>
        <v>0</v>
      </c>
      <c r="H17" s="15"/>
      <c r="J17" s="18"/>
      <c r="K17" s="18"/>
      <c r="L17" s="18"/>
      <c r="M17" s="18"/>
      <c r="N17" s="18"/>
      <c r="O17" s="18"/>
      <c r="P17" s="18"/>
      <c r="Q17" s="18"/>
      <c r="R17" s="18"/>
      <c r="S17" s="18"/>
      <c r="T17" s="18"/>
      <c r="U17" s="18"/>
      <c r="V17" s="18"/>
      <c r="W17" s="18"/>
      <c r="X17" s="18"/>
      <c r="Y17" s="18"/>
      <c r="Z17" s="18"/>
    </row>
    <row r="18" spans="1:26" s="17" customFormat="1" ht="30" customHeight="1" x14ac:dyDescent="0.25">
      <c r="A18" s="73"/>
      <c r="B18" s="81"/>
      <c r="C18" s="24" t="s">
        <v>109</v>
      </c>
      <c r="D18" s="25">
        <v>50</v>
      </c>
      <c r="E18" s="40" t="s">
        <v>1</v>
      </c>
      <c r="F18" s="26"/>
      <c r="G18" s="26">
        <f t="shared" si="0"/>
        <v>0</v>
      </c>
      <c r="H18" s="15"/>
      <c r="J18" s="18"/>
      <c r="K18" s="18"/>
      <c r="L18" s="18"/>
      <c r="M18" s="18"/>
      <c r="N18" s="18"/>
      <c r="O18" s="18"/>
      <c r="P18" s="18"/>
      <c r="Q18" s="18"/>
      <c r="R18" s="18"/>
      <c r="S18" s="18"/>
      <c r="T18" s="18"/>
      <c r="U18" s="18"/>
      <c r="V18" s="18"/>
      <c r="W18" s="18"/>
      <c r="X18" s="18"/>
      <c r="Y18" s="18"/>
      <c r="Z18" s="18"/>
    </row>
    <row r="19" spans="1:26" s="17" customFormat="1" ht="30" customHeight="1" x14ac:dyDescent="0.25">
      <c r="A19" s="73"/>
      <c r="B19" s="81"/>
      <c r="C19" s="27" t="s">
        <v>111</v>
      </c>
      <c r="D19" s="25">
        <v>15</v>
      </c>
      <c r="E19" s="40" t="s">
        <v>1</v>
      </c>
      <c r="F19" s="26"/>
      <c r="G19" s="26">
        <f t="shared" ref="G19:G26" si="1">D19*F19</f>
        <v>0</v>
      </c>
      <c r="H19" s="15"/>
      <c r="J19" s="18"/>
      <c r="K19" s="18"/>
      <c r="L19" s="18"/>
      <c r="M19" s="18"/>
      <c r="N19" s="18"/>
      <c r="O19" s="18"/>
      <c r="P19" s="18"/>
      <c r="Q19" s="18"/>
      <c r="R19" s="18"/>
      <c r="S19" s="18"/>
      <c r="T19" s="18"/>
      <c r="U19" s="18"/>
      <c r="V19" s="18"/>
      <c r="W19" s="18"/>
      <c r="X19" s="18"/>
      <c r="Y19" s="18"/>
      <c r="Z19" s="18"/>
    </row>
    <row r="20" spans="1:26" s="17" customFormat="1" ht="30" customHeight="1" x14ac:dyDescent="0.25">
      <c r="A20" s="73"/>
      <c r="B20" s="81"/>
      <c r="C20" s="27" t="s">
        <v>112</v>
      </c>
      <c r="D20" s="25">
        <v>15</v>
      </c>
      <c r="E20" s="40" t="s">
        <v>1</v>
      </c>
      <c r="F20" s="26"/>
      <c r="G20" s="26">
        <f t="shared" si="1"/>
        <v>0</v>
      </c>
      <c r="H20" s="15"/>
      <c r="J20" s="18"/>
      <c r="K20" s="18"/>
      <c r="L20" s="18"/>
      <c r="M20" s="18"/>
      <c r="N20" s="18"/>
      <c r="O20" s="18"/>
      <c r="P20" s="18"/>
      <c r="Q20" s="18"/>
      <c r="R20" s="18"/>
      <c r="S20" s="18"/>
      <c r="T20" s="18"/>
      <c r="U20" s="18"/>
      <c r="V20" s="18"/>
      <c r="W20" s="18"/>
      <c r="X20" s="18"/>
      <c r="Y20" s="18"/>
      <c r="Z20" s="18"/>
    </row>
    <row r="21" spans="1:26" s="17" customFormat="1" ht="30" customHeight="1" x14ac:dyDescent="0.25">
      <c r="A21" s="73"/>
      <c r="B21" s="81"/>
      <c r="C21" s="24" t="s">
        <v>113</v>
      </c>
      <c r="D21" s="25">
        <v>15</v>
      </c>
      <c r="E21" s="40" t="s">
        <v>1</v>
      </c>
      <c r="F21" s="26"/>
      <c r="G21" s="26">
        <f t="shared" si="1"/>
        <v>0</v>
      </c>
      <c r="H21" s="15"/>
      <c r="J21" s="18"/>
      <c r="K21" s="18"/>
      <c r="L21" s="18"/>
      <c r="M21" s="18"/>
      <c r="N21" s="18"/>
      <c r="O21" s="18"/>
      <c r="P21" s="18"/>
      <c r="Q21" s="18"/>
      <c r="R21" s="18"/>
      <c r="S21" s="18"/>
      <c r="T21" s="18"/>
      <c r="U21" s="18"/>
      <c r="V21" s="18"/>
      <c r="W21" s="18"/>
      <c r="X21" s="18"/>
      <c r="Y21" s="18"/>
      <c r="Z21" s="18"/>
    </row>
    <row r="22" spans="1:26" s="17" customFormat="1" ht="30" customHeight="1" x14ac:dyDescent="0.25">
      <c r="A22" s="73"/>
      <c r="B22" s="81"/>
      <c r="C22" s="27" t="s">
        <v>110</v>
      </c>
      <c r="D22" s="25">
        <v>15</v>
      </c>
      <c r="E22" s="40" t="s">
        <v>1</v>
      </c>
      <c r="F22" s="26"/>
      <c r="G22" s="26">
        <f t="shared" si="1"/>
        <v>0</v>
      </c>
      <c r="H22" s="15"/>
      <c r="J22" s="18"/>
      <c r="K22" s="18"/>
      <c r="L22" s="18"/>
      <c r="M22" s="18"/>
      <c r="N22" s="18"/>
      <c r="O22" s="18"/>
      <c r="P22" s="18"/>
      <c r="Q22" s="18"/>
      <c r="R22" s="18"/>
      <c r="S22" s="18"/>
      <c r="T22" s="18"/>
      <c r="U22" s="18"/>
      <c r="V22" s="18"/>
      <c r="W22" s="18"/>
      <c r="X22" s="18"/>
      <c r="Y22" s="18"/>
      <c r="Z22" s="18"/>
    </row>
    <row r="23" spans="1:26" s="17" customFormat="1" ht="30" customHeight="1" x14ac:dyDescent="0.25">
      <c r="A23" s="73"/>
      <c r="B23" s="81"/>
      <c r="C23" s="27" t="s">
        <v>114</v>
      </c>
      <c r="D23" s="25">
        <v>15</v>
      </c>
      <c r="E23" s="40" t="s">
        <v>1</v>
      </c>
      <c r="F23" s="26"/>
      <c r="G23" s="26">
        <f t="shared" si="1"/>
        <v>0</v>
      </c>
      <c r="H23" s="15"/>
      <c r="J23" s="18"/>
      <c r="K23" s="18"/>
      <c r="L23" s="18"/>
      <c r="M23" s="18"/>
      <c r="N23" s="18"/>
      <c r="O23" s="18"/>
      <c r="P23" s="18"/>
      <c r="Q23" s="18"/>
      <c r="R23" s="18"/>
      <c r="S23" s="18"/>
      <c r="T23" s="18"/>
      <c r="U23" s="18"/>
      <c r="V23" s="18"/>
      <c r="W23" s="18"/>
      <c r="X23" s="18"/>
      <c r="Y23" s="18"/>
      <c r="Z23" s="18"/>
    </row>
    <row r="24" spans="1:26" s="17" customFormat="1" ht="30" customHeight="1" x14ac:dyDescent="0.25">
      <c r="A24" s="73"/>
      <c r="B24" s="81"/>
      <c r="C24" s="27" t="s">
        <v>115</v>
      </c>
      <c r="D24" s="25">
        <v>15</v>
      </c>
      <c r="E24" s="40" t="s">
        <v>1</v>
      </c>
      <c r="F24" s="26"/>
      <c r="G24" s="26">
        <f t="shared" si="1"/>
        <v>0</v>
      </c>
      <c r="H24" s="15"/>
      <c r="J24" s="18"/>
      <c r="K24" s="18"/>
      <c r="L24" s="18"/>
      <c r="M24" s="18"/>
      <c r="N24" s="18"/>
      <c r="O24" s="18"/>
      <c r="P24" s="18"/>
      <c r="Q24" s="18"/>
      <c r="R24" s="18"/>
      <c r="S24" s="18"/>
      <c r="T24" s="18"/>
      <c r="U24" s="18"/>
      <c r="V24" s="18"/>
      <c r="W24" s="18"/>
      <c r="X24" s="18"/>
      <c r="Y24" s="18"/>
      <c r="Z24" s="18"/>
    </row>
    <row r="25" spans="1:26" s="17" customFormat="1" ht="30" customHeight="1" x14ac:dyDescent="0.25">
      <c r="A25" s="73"/>
      <c r="B25" s="81"/>
      <c r="C25" s="27" t="s">
        <v>160</v>
      </c>
      <c r="D25" s="25">
        <v>15</v>
      </c>
      <c r="E25" s="40" t="s">
        <v>1</v>
      </c>
      <c r="F25" s="26"/>
      <c r="G25" s="26">
        <f t="shared" si="1"/>
        <v>0</v>
      </c>
      <c r="H25" s="15"/>
      <c r="J25" s="18"/>
      <c r="K25" s="18"/>
      <c r="L25" s="18"/>
      <c r="M25" s="18"/>
      <c r="N25" s="18"/>
      <c r="O25" s="18"/>
      <c r="P25" s="18"/>
      <c r="Q25" s="18"/>
      <c r="R25" s="18"/>
      <c r="S25" s="18"/>
      <c r="T25" s="18"/>
      <c r="U25" s="18"/>
      <c r="V25" s="18"/>
      <c r="W25" s="18"/>
      <c r="X25" s="18"/>
      <c r="Y25" s="18"/>
      <c r="Z25" s="18"/>
    </row>
    <row r="26" spans="1:26" s="17" customFormat="1" ht="30" customHeight="1" x14ac:dyDescent="0.25">
      <c r="A26" s="79"/>
      <c r="B26" s="82"/>
      <c r="C26" s="24" t="s">
        <v>116</v>
      </c>
      <c r="D26" s="25">
        <v>5</v>
      </c>
      <c r="E26" s="40" t="s">
        <v>1</v>
      </c>
      <c r="F26" s="26"/>
      <c r="G26" s="26">
        <f t="shared" si="1"/>
        <v>0</v>
      </c>
      <c r="H26" s="15"/>
      <c r="J26" s="18"/>
      <c r="K26" s="18"/>
      <c r="L26" s="18"/>
      <c r="M26" s="18"/>
      <c r="N26" s="18"/>
      <c r="O26" s="18"/>
      <c r="P26" s="18"/>
      <c r="Q26" s="18"/>
      <c r="R26" s="18"/>
      <c r="S26" s="18"/>
      <c r="T26" s="18"/>
      <c r="U26" s="18"/>
      <c r="V26" s="18"/>
      <c r="W26" s="18"/>
      <c r="X26" s="18"/>
      <c r="Y26" s="18"/>
      <c r="Z26" s="18"/>
    </row>
    <row r="27" spans="1:26" ht="30" customHeight="1" x14ac:dyDescent="0.25">
      <c r="A27" s="39" t="s">
        <v>79</v>
      </c>
      <c r="B27" s="83" t="s">
        <v>75</v>
      </c>
      <c r="C27" s="84"/>
      <c r="D27" s="84"/>
      <c r="E27" s="84"/>
      <c r="F27" s="85"/>
      <c r="G27" s="26">
        <f>SUM(G17:G26)*25%</f>
        <v>0</v>
      </c>
      <c r="H27" s="15"/>
    </row>
    <row r="28" spans="1:26" s="17" customFormat="1" ht="30" customHeight="1" x14ac:dyDescent="0.25">
      <c r="A28" s="74" t="s">
        <v>50</v>
      </c>
      <c r="B28" s="74"/>
      <c r="C28" s="74"/>
      <c r="D28" s="74"/>
      <c r="E28" s="74"/>
      <c r="F28" s="74"/>
      <c r="G28" s="28">
        <f>SUM(G7:G27)</f>
        <v>0</v>
      </c>
      <c r="H28" s="15"/>
      <c r="J28" s="18"/>
      <c r="K28" s="18"/>
      <c r="L28" s="18"/>
      <c r="M28" s="18"/>
      <c r="N28" s="18"/>
      <c r="O28" s="18"/>
      <c r="P28" s="18"/>
      <c r="Q28" s="18"/>
      <c r="R28" s="18"/>
      <c r="S28" s="18"/>
      <c r="T28" s="18"/>
      <c r="U28" s="18"/>
      <c r="V28" s="18"/>
      <c r="W28" s="18"/>
      <c r="X28" s="18"/>
      <c r="Y28" s="18"/>
      <c r="Z28" s="18"/>
    </row>
    <row r="29" spans="1:26" s="17" customFormat="1" ht="30" customHeight="1" x14ac:dyDescent="0.25">
      <c r="A29" s="76" t="s">
        <v>161</v>
      </c>
      <c r="B29" s="77"/>
      <c r="C29" s="77"/>
      <c r="D29" s="77"/>
      <c r="E29" s="77"/>
      <c r="F29" s="78"/>
      <c r="G29" s="28">
        <f>G28*4</f>
        <v>0</v>
      </c>
      <c r="H29" s="15"/>
      <c r="J29" s="18"/>
      <c r="K29" s="18"/>
      <c r="L29" s="18"/>
      <c r="M29" s="18"/>
      <c r="N29" s="18"/>
      <c r="O29" s="18"/>
      <c r="P29" s="18"/>
      <c r="Q29" s="18"/>
      <c r="R29" s="18"/>
      <c r="S29" s="18"/>
      <c r="T29" s="18"/>
      <c r="U29" s="18"/>
      <c r="V29" s="18"/>
      <c r="W29" s="18"/>
      <c r="X29" s="18"/>
      <c r="Y29" s="18"/>
      <c r="Z29" s="18"/>
    </row>
    <row r="30" spans="1:26" s="17" customFormat="1" ht="30" customHeight="1" x14ac:dyDescent="0.25">
      <c r="A30" s="74" t="s">
        <v>20</v>
      </c>
      <c r="B30" s="74"/>
      <c r="C30" s="74"/>
      <c r="D30" s="74"/>
      <c r="E30" s="74"/>
      <c r="F30" s="74"/>
      <c r="G30" s="28">
        <f>G29*22%</f>
        <v>0</v>
      </c>
      <c r="H30" s="15"/>
      <c r="J30" s="18"/>
      <c r="K30" s="18"/>
      <c r="L30" s="18"/>
      <c r="M30" s="18"/>
      <c r="N30" s="18"/>
      <c r="O30" s="18"/>
      <c r="P30" s="18"/>
      <c r="Q30" s="18"/>
      <c r="R30" s="18"/>
      <c r="S30" s="18"/>
      <c r="T30" s="18"/>
      <c r="U30" s="18"/>
      <c r="V30" s="18"/>
      <c r="W30" s="18"/>
      <c r="X30" s="18"/>
      <c r="Y30" s="18"/>
      <c r="Z30" s="18"/>
    </row>
    <row r="31" spans="1:26" s="17" customFormat="1" ht="30" customHeight="1" x14ac:dyDescent="0.25">
      <c r="A31" s="74" t="s">
        <v>162</v>
      </c>
      <c r="B31" s="74"/>
      <c r="C31" s="74"/>
      <c r="D31" s="74"/>
      <c r="E31" s="74"/>
      <c r="F31" s="74"/>
      <c r="G31" s="28">
        <f>G29+G30</f>
        <v>0</v>
      </c>
      <c r="H31" s="15"/>
      <c r="J31" s="18"/>
      <c r="K31" s="18"/>
      <c r="L31" s="18"/>
      <c r="M31" s="18"/>
      <c r="N31" s="18"/>
      <c r="O31" s="18"/>
      <c r="P31" s="18"/>
      <c r="Q31" s="18"/>
      <c r="R31" s="18"/>
      <c r="S31" s="18"/>
      <c r="T31" s="18"/>
      <c r="U31" s="18"/>
      <c r="V31" s="18"/>
      <c r="W31" s="18"/>
      <c r="X31" s="18"/>
      <c r="Y31" s="18"/>
      <c r="Z31" s="18"/>
    </row>
  </sheetData>
  <mergeCells count="12">
    <mergeCell ref="A5:G5"/>
    <mergeCell ref="A28:F28"/>
    <mergeCell ref="A29:F29"/>
    <mergeCell ref="A30:F30"/>
    <mergeCell ref="A31:F31"/>
    <mergeCell ref="B17:B26"/>
    <mergeCell ref="A17:A26"/>
    <mergeCell ref="B27:F27"/>
    <mergeCell ref="B12:B15"/>
    <mergeCell ref="A12:A15"/>
    <mergeCell ref="B8:B11"/>
    <mergeCell ref="A8:A11"/>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24"/>
  <sheetViews>
    <sheetView topLeftCell="A4" zoomScaleNormal="100" zoomScaleSheetLayoutView="115" workbookViewId="0">
      <selection activeCell="A25" sqref="A25"/>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66</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s="22" customFormat="1" ht="30" customHeight="1" x14ac:dyDescent="0.25">
      <c r="A7" s="72" t="s">
        <v>52</v>
      </c>
      <c r="B7" s="91" t="s">
        <v>40</v>
      </c>
      <c r="C7" s="52" t="s">
        <v>117</v>
      </c>
      <c r="D7" s="34">
        <v>6</v>
      </c>
      <c r="E7" s="34" t="s">
        <v>18</v>
      </c>
      <c r="F7" s="64"/>
      <c r="G7" s="61">
        <f>D7*F7</f>
        <v>0</v>
      </c>
      <c r="I7" s="23"/>
      <c r="J7" s="23"/>
      <c r="K7" s="23"/>
      <c r="L7" s="23"/>
      <c r="M7" s="23"/>
      <c r="N7" s="23"/>
      <c r="O7" s="23"/>
      <c r="P7" s="23"/>
      <c r="Q7" s="23"/>
      <c r="R7" s="23"/>
      <c r="S7" s="23"/>
      <c r="T7" s="23"/>
      <c r="U7" s="23"/>
      <c r="V7" s="23"/>
      <c r="W7" s="23"/>
      <c r="X7" s="23"/>
      <c r="Y7" s="23"/>
      <c r="Z7" s="23"/>
    </row>
    <row r="8" spans="1:26" ht="30" customHeight="1" x14ac:dyDescent="0.25">
      <c r="A8" s="93"/>
      <c r="B8" s="92"/>
      <c r="C8" s="24" t="s">
        <v>118</v>
      </c>
      <c r="D8" s="25">
        <v>6</v>
      </c>
      <c r="E8" s="40" t="s">
        <v>18</v>
      </c>
      <c r="F8" s="26"/>
      <c r="G8" s="61">
        <f t="shared" ref="G8:G19" si="0">D8*F8</f>
        <v>0</v>
      </c>
      <c r="H8" s="15"/>
    </row>
    <row r="9" spans="1:26" ht="30" customHeight="1" x14ac:dyDescent="0.25">
      <c r="A9" s="72" t="s">
        <v>53</v>
      </c>
      <c r="B9" s="94" t="s">
        <v>41</v>
      </c>
      <c r="C9" s="52" t="s">
        <v>117</v>
      </c>
      <c r="D9" s="25">
        <v>10</v>
      </c>
      <c r="E9" s="40" t="s">
        <v>18</v>
      </c>
      <c r="F9" s="26"/>
      <c r="G9" s="61">
        <f t="shared" si="0"/>
        <v>0</v>
      </c>
      <c r="H9" s="15"/>
    </row>
    <row r="10" spans="1:26" ht="30" customHeight="1" x14ac:dyDescent="0.25">
      <c r="A10" s="93"/>
      <c r="B10" s="92"/>
      <c r="C10" s="24" t="s">
        <v>118</v>
      </c>
      <c r="D10" s="25">
        <v>10</v>
      </c>
      <c r="E10" s="40" t="s">
        <v>18</v>
      </c>
      <c r="F10" s="26"/>
      <c r="G10" s="61">
        <f t="shared" si="0"/>
        <v>0</v>
      </c>
      <c r="H10" s="15"/>
    </row>
    <row r="11" spans="1:26" ht="30" customHeight="1" x14ac:dyDescent="0.25">
      <c r="A11" s="58"/>
      <c r="B11" s="60" t="s">
        <v>43</v>
      </c>
      <c r="C11" s="52" t="s">
        <v>117</v>
      </c>
      <c r="D11" s="25">
        <v>4</v>
      </c>
      <c r="E11" s="40" t="s">
        <v>18</v>
      </c>
      <c r="F11" s="26"/>
      <c r="G11" s="61">
        <f t="shared" si="0"/>
        <v>0</v>
      </c>
      <c r="H11" s="15"/>
    </row>
    <row r="12" spans="1:26" s="17" customFormat="1" ht="30" customHeight="1" x14ac:dyDescent="0.25">
      <c r="A12" s="72" t="s">
        <v>54</v>
      </c>
      <c r="B12" s="80" t="s">
        <v>5</v>
      </c>
      <c r="C12" s="59" t="s">
        <v>117</v>
      </c>
      <c r="D12" s="25">
        <v>200</v>
      </c>
      <c r="E12" s="40" t="s">
        <v>1</v>
      </c>
      <c r="F12" s="26"/>
      <c r="G12" s="61">
        <f t="shared" si="0"/>
        <v>0</v>
      </c>
      <c r="H12" s="15"/>
      <c r="J12" s="18"/>
      <c r="K12" s="18"/>
      <c r="L12" s="18"/>
      <c r="M12" s="18"/>
      <c r="N12" s="18"/>
      <c r="O12" s="18"/>
      <c r="P12" s="18"/>
      <c r="Q12" s="18"/>
      <c r="R12" s="18"/>
      <c r="S12" s="18"/>
      <c r="T12" s="18"/>
      <c r="U12" s="18"/>
      <c r="V12" s="18"/>
      <c r="W12" s="18"/>
      <c r="X12" s="18"/>
      <c r="Y12" s="18"/>
      <c r="Z12" s="18"/>
    </row>
    <row r="13" spans="1:26" s="17" customFormat="1" ht="30" customHeight="1" x14ac:dyDescent="0.25">
      <c r="A13" s="73"/>
      <c r="B13" s="81"/>
      <c r="C13" s="59" t="s">
        <v>119</v>
      </c>
      <c r="D13" s="25">
        <v>20</v>
      </c>
      <c r="E13" s="40" t="s">
        <v>1</v>
      </c>
      <c r="F13" s="26"/>
      <c r="G13" s="61">
        <f t="shared" si="0"/>
        <v>0</v>
      </c>
      <c r="H13" s="15"/>
      <c r="J13" s="18"/>
      <c r="K13" s="18"/>
      <c r="L13" s="18"/>
      <c r="M13" s="18"/>
      <c r="N13" s="18"/>
      <c r="O13" s="18"/>
      <c r="P13" s="18"/>
      <c r="Q13" s="18"/>
      <c r="R13" s="18"/>
      <c r="S13" s="18"/>
      <c r="T13" s="18"/>
      <c r="U13" s="18"/>
      <c r="V13" s="18"/>
      <c r="W13" s="18"/>
      <c r="X13" s="18"/>
      <c r="Y13" s="18"/>
      <c r="Z13" s="18"/>
    </row>
    <row r="14" spans="1:26" s="17" customFormat="1" ht="30" customHeight="1" x14ac:dyDescent="0.25">
      <c r="A14" s="73"/>
      <c r="B14" s="81"/>
      <c r="C14" s="59" t="s">
        <v>120</v>
      </c>
      <c r="D14" s="25">
        <v>15</v>
      </c>
      <c r="E14" s="40" t="s">
        <v>1</v>
      </c>
      <c r="F14" s="26"/>
      <c r="G14" s="61">
        <f t="shared" si="0"/>
        <v>0</v>
      </c>
      <c r="H14" s="15"/>
      <c r="J14" s="18"/>
      <c r="K14" s="18"/>
      <c r="L14" s="18"/>
      <c r="M14" s="18"/>
      <c r="N14" s="18"/>
      <c r="O14" s="18"/>
      <c r="P14" s="18"/>
      <c r="Q14" s="18"/>
      <c r="R14" s="18"/>
      <c r="S14" s="18"/>
      <c r="T14" s="18"/>
      <c r="U14" s="18"/>
      <c r="V14" s="18"/>
      <c r="W14" s="18"/>
      <c r="X14" s="18"/>
      <c r="Y14" s="18"/>
      <c r="Z14" s="18"/>
    </row>
    <row r="15" spans="1:26" s="17" customFormat="1" ht="30" customHeight="1" x14ac:dyDescent="0.25">
      <c r="A15" s="73"/>
      <c r="B15" s="81"/>
      <c r="C15" s="59" t="s">
        <v>118</v>
      </c>
      <c r="D15" s="25">
        <v>20</v>
      </c>
      <c r="E15" s="40" t="s">
        <v>1</v>
      </c>
      <c r="F15" s="26"/>
      <c r="G15" s="61">
        <f t="shared" si="0"/>
        <v>0</v>
      </c>
      <c r="H15" s="15"/>
      <c r="J15" s="18"/>
      <c r="K15" s="18"/>
      <c r="L15" s="18"/>
      <c r="M15" s="18"/>
      <c r="N15" s="18"/>
      <c r="O15" s="18"/>
      <c r="P15" s="18"/>
      <c r="Q15" s="18"/>
      <c r="R15" s="18"/>
      <c r="S15" s="18"/>
      <c r="T15" s="18"/>
      <c r="U15" s="18"/>
      <c r="V15" s="18"/>
      <c r="W15" s="18"/>
      <c r="X15" s="18"/>
      <c r="Y15" s="18"/>
      <c r="Z15" s="18"/>
    </row>
    <row r="16" spans="1:26" s="17" customFormat="1" ht="30" customHeight="1" x14ac:dyDescent="0.25">
      <c r="A16" s="73"/>
      <c r="B16" s="81"/>
      <c r="C16" s="59" t="s">
        <v>121</v>
      </c>
      <c r="D16" s="25">
        <v>15</v>
      </c>
      <c r="E16" s="40" t="s">
        <v>1</v>
      </c>
      <c r="F16" s="26"/>
      <c r="G16" s="61">
        <f t="shared" si="0"/>
        <v>0</v>
      </c>
      <c r="H16" s="15"/>
      <c r="J16" s="18"/>
      <c r="K16" s="18"/>
      <c r="L16" s="18"/>
      <c r="M16" s="18"/>
      <c r="N16" s="18"/>
      <c r="O16" s="18"/>
      <c r="P16" s="18"/>
      <c r="Q16" s="18"/>
      <c r="R16" s="18"/>
      <c r="S16" s="18"/>
      <c r="T16" s="18"/>
      <c r="U16" s="18"/>
      <c r="V16" s="18"/>
      <c r="W16" s="18"/>
      <c r="X16" s="18"/>
      <c r="Y16" s="18"/>
      <c r="Z16" s="18"/>
    </row>
    <row r="17" spans="1:26" s="17" customFormat="1" ht="30" customHeight="1" x14ac:dyDescent="0.25">
      <c r="A17" s="73"/>
      <c r="B17" s="81"/>
      <c r="C17" s="59" t="s">
        <v>123</v>
      </c>
      <c r="D17" s="25">
        <v>15</v>
      </c>
      <c r="E17" s="40" t="s">
        <v>1</v>
      </c>
      <c r="F17" s="26"/>
      <c r="G17" s="61">
        <f t="shared" si="0"/>
        <v>0</v>
      </c>
      <c r="H17" s="15"/>
      <c r="J17" s="18"/>
      <c r="K17" s="18"/>
      <c r="L17" s="18"/>
      <c r="M17" s="18"/>
      <c r="N17" s="18"/>
      <c r="O17" s="18"/>
      <c r="P17" s="18"/>
      <c r="Q17" s="18"/>
      <c r="R17" s="18"/>
      <c r="S17" s="18"/>
      <c r="T17" s="18"/>
      <c r="U17" s="18"/>
      <c r="V17" s="18"/>
      <c r="W17" s="18"/>
      <c r="X17" s="18"/>
      <c r="Y17" s="18"/>
      <c r="Z17" s="18"/>
    </row>
    <row r="18" spans="1:26" s="17" customFormat="1" ht="30" customHeight="1" x14ac:dyDescent="0.25">
      <c r="A18" s="73"/>
      <c r="B18" s="81"/>
      <c r="C18" s="63" t="s">
        <v>124</v>
      </c>
      <c r="D18" s="25">
        <v>30</v>
      </c>
      <c r="E18" s="40" t="s">
        <v>1</v>
      </c>
      <c r="F18" s="26"/>
      <c r="G18" s="61">
        <f t="shared" si="0"/>
        <v>0</v>
      </c>
      <c r="H18" s="15"/>
      <c r="J18" s="18"/>
      <c r="K18" s="18"/>
      <c r="L18" s="18"/>
      <c r="M18" s="18"/>
      <c r="N18" s="18"/>
      <c r="O18" s="18"/>
      <c r="P18" s="18"/>
      <c r="Q18" s="18"/>
      <c r="R18" s="18"/>
      <c r="S18" s="18"/>
      <c r="T18" s="18"/>
      <c r="U18" s="18"/>
      <c r="V18" s="18"/>
      <c r="W18" s="18"/>
      <c r="X18" s="18"/>
      <c r="Y18" s="18"/>
      <c r="Z18" s="18"/>
    </row>
    <row r="19" spans="1:26" s="17" customFormat="1" ht="30" customHeight="1" x14ac:dyDescent="0.25">
      <c r="A19" s="79"/>
      <c r="B19" s="82"/>
      <c r="C19" s="45" t="s">
        <v>122</v>
      </c>
      <c r="D19" s="25">
        <v>15</v>
      </c>
      <c r="E19" s="40" t="s">
        <v>1</v>
      </c>
      <c r="F19" s="26"/>
      <c r="G19" s="61">
        <f t="shared" si="0"/>
        <v>0</v>
      </c>
      <c r="H19" s="15"/>
      <c r="J19" s="18"/>
      <c r="K19" s="18"/>
      <c r="L19" s="18"/>
      <c r="M19" s="18"/>
      <c r="N19" s="18"/>
      <c r="O19" s="18"/>
      <c r="P19" s="18"/>
      <c r="Q19" s="18"/>
      <c r="R19" s="18"/>
      <c r="S19" s="18"/>
      <c r="T19" s="18"/>
      <c r="U19" s="18"/>
      <c r="V19" s="18"/>
      <c r="W19" s="18"/>
      <c r="X19" s="18"/>
      <c r="Y19" s="18"/>
      <c r="Z19" s="18"/>
    </row>
    <row r="20" spans="1:26" ht="30" customHeight="1" x14ac:dyDescent="0.25">
      <c r="A20" s="39" t="s">
        <v>80</v>
      </c>
      <c r="B20" s="83" t="s">
        <v>75</v>
      </c>
      <c r="C20" s="84"/>
      <c r="D20" s="84"/>
      <c r="E20" s="84"/>
      <c r="F20" s="85"/>
      <c r="G20" s="26">
        <f>SUM(G8:G19)*25%</f>
        <v>0</v>
      </c>
      <c r="H20" s="15"/>
    </row>
    <row r="21" spans="1:26" s="17" customFormat="1" ht="30" customHeight="1" x14ac:dyDescent="0.25">
      <c r="A21" s="74" t="s">
        <v>50</v>
      </c>
      <c r="B21" s="74"/>
      <c r="C21" s="74"/>
      <c r="D21" s="74"/>
      <c r="E21" s="74"/>
      <c r="F21" s="74"/>
      <c r="G21" s="28">
        <f>SUM(G8:G20)</f>
        <v>0</v>
      </c>
      <c r="H21" s="15"/>
      <c r="J21" s="18"/>
      <c r="K21" s="18"/>
      <c r="L21" s="18"/>
      <c r="M21" s="18"/>
      <c r="N21" s="18"/>
      <c r="O21" s="18"/>
      <c r="P21" s="18"/>
      <c r="Q21" s="18"/>
      <c r="R21" s="18"/>
      <c r="S21" s="18"/>
      <c r="T21" s="18"/>
      <c r="U21" s="18"/>
      <c r="V21" s="18"/>
      <c r="W21" s="18"/>
      <c r="X21" s="18"/>
      <c r="Y21" s="18"/>
      <c r="Z21" s="18"/>
    </row>
    <row r="22" spans="1:26" s="17" customFormat="1" ht="30" customHeight="1" x14ac:dyDescent="0.25">
      <c r="A22" s="76" t="s">
        <v>161</v>
      </c>
      <c r="B22" s="77"/>
      <c r="C22" s="77"/>
      <c r="D22" s="77"/>
      <c r="E22" s="77"/>
      <c r="F22" s="78"/>
      <c r="G22" s="28">
        <f>G21*4</f>
        <v>0</v>
      </c>
      <c r="H22" s="15"/>
      <c r="J22" s="18"/>
      <c r="K22" s="18"/>
      <c r="L22" s="18"/>
      <c r="M22" s="18"/>
      <c r="N22" s="18"/>
      <c r="O22" s="18"/>
      <c r="P22" s="18"/>
      <c r="Q22" s="18"/>
      <c r="R22" s="18"/>
      <c r="S22" s="18"/>
      <c r="T22" s="18"/>
      <c r="U22" s="18"/>
      <c r="V22" s="18"/>
      <c r="W22" s="18"/>
      <c r="X22" s="18"/>
      <c r="Y22" s="18"/>
      <c r="Z22" s="18"/>
    </row>
    <row r="23" spans="1:26" s="17" customFormat="1" ht="30" customHeight="1" x14ac:dyDescent="0.25">
      <c r="A23" s="74" t="s">
        <v>20</v>
      </c>
      <c r="B23" s="74"/>
      <c r="C23" s="74"/>
      <c r="D23" s="74"/>
      <c r="E23" s="74"/>
      <c r="F23" s="74"/>
      <c r="G23" s="28">
        <f>G22*22%</f>
        <v>0</v>
      </c>
      <c r="H23" s="15"/>
      <c r="J23" s="18"/>
      <c r="K23" s="18"/>
      <c r="L23" s="18"/>
      <c r="M23" s="18"/>
      <c r="N23" s="18"/>
      <c r="O23" s="18"/>
      <c r="P23" s="18"/>
      <c r="Q23" s="18"/>
      <c r="R23" s="18"/>
      <c r="S23" s="18"/>
      <c r="T23" s="18"/>
      <c r="U23" s="18"/>
      <c r="V23" s="18"/>
      <c r="W23" s="18"/>
      <c r="X23" s="18"/>
      <c r="Y23" s="18"/>
      <c r="Z23" s="18"/>
    </row>
    <row r="24" spans="1:26" s="17" customFormat="1" ht="30" customHeight="1" x14ac:dyDescent="0.25">
      <c r="A24" s="74" t="s">
        <v>162</v>
      </c>
      <c r="B24" s="74"/>
      <c r="C24" s="74"/>
      <c r="D24" s="74"/>
      <c r="E24" s="74"/>
      <c r="F24" s="74"/>
      <c r="G24" s="28">
        <f>G22+G23</f>
        <v>0</v>
      </c>
      <c r="H24" s="15"/>
      <c r="J24" s="18"/>
      <c r="K24" s="18"/>
      <c r="L24" s="18"/>
      <c r="M24" s="18"/>
      <c r="N24" s="18"/>
      <c r="O24" s="18"/>
      <c r="P24" s="18"/>
      <c r="Q24" s="18"/>
      <c r="R24" s="18"/>
      <c r="S24" s="18"/>
      <c r="T24" s="18"/>
      <c r="U24" s="18"/>
      <c r="V24" s="18"/>
      <c r="W24" s="18"/>
      <c r="X24" s="18"/>
      <c r="Y24" s="18"/>
      <c r="Z24" s="18"/>
    </row>
  </sheetData>
  <mergeCells count="12">
    <mergeCell ref="A5:G5"/>
    <mergeCell ref="A21:F21"/>
    <mergeCell ref="A22:F22"/>
    <mergeCell ref="A23:F23"/>
    <mergeCell ref="A24:F24"/>
    <mergeCell ref="B12:B19"/>
    <mergeCell ref="A12:A19"/>
    <mergeCell ref="B20:F20"/>
    <mergeCell ref="B7:B8"/>
    <mergeCell ref="A7:A8"/>
    <mergeCell ref="A9:A10"/>
    <mergeCell ref="B9:B10"/>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24"/>
  <sheetViews>
    <sheetView topLeftCell="A7" zoomScaleNormal="100" zoomScaleSheetLayoutView="115" workbookViewId="0">
      <selection activeCell="G23" sqref="G23"/>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67</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ht="30" customHeight="1" x14ac:dyDescent="0.25">
      <c r="A7" s="48" t="s">
        <v>52</v>
      </c>
      <c r="B7" s="41" t="s">
        <v>39</v>
      </c>
      <c r="C7" s="24" t="s">
        <v>125</v>
      </c>
      <c r="D7" s="25">
        <v>6</v>
      </c>
      <c r="E7" s="40" t="s">
        <v>18</v>
      </c>
      <c r="F7" s="26"/>
      <c r="G7" s="26">
        <f>D7*F7</f>
        <v>0</v>
      </c>
      <c r="H7" s="15"/>
    </row>
    <row r="8" spans="1:26" ht="29.5" customHeight="1" x14ac:dyDescent="0.25">
      <c r="A8" s="48" t="s">
        <v>53</v>
      </c>
      <c r="B8" s="41" t="s">
        <v>40</v>
      </c>
      <c r="C8" s="24" t="s">
        <v>125</v>
      </c>
      <c r="D8" s="25">
        <v>6</v>
      </c>
      <c r="E8" s="40" t="s">
        <v>18</v>
      </c>
      <c r="F8" s="26"/>
      <c r="G8" s="26">
        <f t="shared" ref="G8:G19" si="0">D8*F8</f>
        <v>0</v>
      </c>
      <c r="H8" s="15"/>
    </row>
    <row r="9" spans="1:26" ht="30" customHeight="1" x14ac:dyDescent="0.25">
      <c r="A9" s="48" t="s">
        <v>54</v>
      </c>
      <c r="B9" s="42" t="s">
        <v>41</v>
      </c>
      <c r="C9" s="24" t="s">
        <v>125</v>
      </c>
      <c r="D9" s="25">
        <v>10</v>
      </c>
      <c r="E9" s="40" t="s">
        <v>18</v>
      </c>
      <c r="F9" s="26"/>
      <c r="G9" s="26">
        <f t="shared" si="0"/>
        <v>0</v>
      </c>
      <c r="H9" s="15"/>
    </row>
    <row r="10" spans="1:26" s="22" customFormat="1" ht="30" customHeight="1" x14ac:dyDescent="0.25">
      <c r="A10" s="19" t="s">
        <v>55</v>
      </c>
      <c r="B10" s="33" t="s">
        <v>43</v>
      </c>
      <c r="C10" s="24" t="s">
        <v>125</v>
      </c>
      <c r="D10" s="25">
        <v>4</v>
      </c>
      <c r="E10" s="40" t="s">
        <v>18</v>
      </c>
      <c r="F10" s="26"/>
      <c r="G10" s="26">
        <f t="shared" si="0"/>
        <v>0</v>
      </c>
      <c r="I10" s="23"/>
      <c r="J10" s="23"/>
      <c r="K10" s="23"/>
      <c r="L10" s="23"/>
      <c r="M10" s="23"/>
      <c r="N10" s="23"/>
      <c r="O10" s="23"/>
      <c r="P10" s="23"/>
      <c r="Q10" s="23"/>
      <c r="R10" s="23"/>
      <c r="S10" s="23"/>
      <c r="T10" s="23"/>
      <c r="U10" s="23"/>
      <c r="V10" s="23"/>
      <c r="W10" s="23"/>
      <c r="X10" s="23"/>
      <c r="Y10" s="23"/>
      <c r="Z10" s="23"/>
    </row>
    <row r="11" spans="1:26" s="22" customFormat="1" ht="30" customHeight="1" x14ac:dyDescent="0.25">
      <c r="A11" s="19" t="s">
        <v>56</v>
      </c>
      <c r="B11" s="33" t="s">
        <v>44</v>
      </c>
      <c r="C11" s="24" t="s">
        <v>125</v>
      </c>
      <c r="D11" s="25">
        <v>4</v>
      </c>
      <c r="E11" s="40" t="s">
        <v>18</v>
      </c>
      <c r="F11" s="26"/>
      <c r="G11" s="26">
        <f t="shared" si="0"/>
        <v>0</v>
      </c>
      <c r="I11" s="23"/>
      <c r="J11" s="23"/>
      <c r="K11" s="23"/>
      <c r="L11" s="23"/>
      <c r="M11" s="23"/>
      <c r="N11" s="23"/>
      <c r="O11" s="23"/>
      <c r="P11" s="23"/>
      <c r="Q11" s="23"/>
      <c r="R11" s="23"/>
      <c r="S11" s="23"/>
      <c r="T11" s="23"/>
      <c r="U11" s="23"/>
      <c r="V11" s="23"/>
      <c r="W11" s="23"/>
      <c r="X11" s="23"/>
      <c r="Y11" s="23"/>
      <c r="Z11" s="23"/>
    </row>
    <row r="12" spans="1:26" ht="30" customHeight="1" x14ac:dyDescent="0.25">
      <c r="A12" s="48" t="s">
        <v>57</v>
      </c>
      <c r="B12" s="43" t="s">
        <v>47</v>
      </c>
      <c r="C12" s="24" t="s">
        <v>125</v>
      </c>
      <c r="D12" s="25">
        <v>2</v>
      </c>
      <c r="E12" s="40" t="s">
        <v>18</v>
      </c>
      <c r="F12" s="26"/>
      <c r="G12" s="26">
        <f t="shared" si="0"/>
        <v>0</v>
      </c>
      <c r="H12" s="15"/>
    </row>
    <row r="13" spans="1:26" ht="29.15" customHeight="1" x14ac:dyDescent="0.25">
      <c r="A13" s="48" t="s">
        <v>58</v>
      </c>
      <c r="B13" s="43" t="s">
        <v>48</v>
      </c>
      <c r="C13" s="24" t="s">
        <v>125</v>
      </c>
      <c r="D13" s="25">
        <v>2</v>
      </c>
      <c r="E13" s="40" t="s">
        <v>18</v>
      </c>
      <c r="F13" s="26"/>
      <c r="G13" s="26">
        <f t="shared" si="0"/>
        <v>0</v>
      </c>
      <c r="H13" s="15"/>
    </row>
    <row r="14" spans="1:26" s="17" customFormat="1" ht="30" customHeight="1" x14ac:dyDescent="0.25">
      <c r="A14" s="72" t="s">
        <v>59</v>
      </c>
      <c r="B14" s="80" t="s">
        <v>5</v>
      </c>
      <c r="C14" s="24" t="s">
        <v>126</v>
      </c>
      <c r="D14" s="25">
        <v>80</v>
      </c>
      <c r="E14" s="40" t="s">
        <v>1</v>
      </c>
      <c r="F14" s="26"/>
      <c r="G14" s="26">
        <f t="shared" si="0"/>
        <v>0</v>
      </c>
      <c r="H14" s="15"/>
      <c r="J14" s="18"/>
      <c r="K14" s="18"/>
      <c r="L14" s="18"/>
      <c r="M14" s="18"/>
      <c r="N14" s="18"/>
      <c r="O14" s="18"/>
      <c r="P14" s="18"/>
      <c r="Q14" s="18"/>
      <c r="R14" s="18"/>
      <c r="S14" s="18"/>
      <c r="T14" s="18"/>
      <c r="U14" s="18"/>
      <c r="V14" s="18"/>
      <c r="W14" s="18"/>
      <c r="X14" s="18"/>
      <c r="Y14" s="18"/>
      <c r="Z14" s="18"/>
    </row>
    <row r="15" spans="1:26" s="17" customFormat="1" ht="30" customHeight="1" x14ac:dyDescent="0.25">
      <c r="A15" s="73"/>
      <c r="B15" s="81"/>
      <c r="C15" s="24" t="s">
        <v>125</v>
      </c>
      <c r="D15" s="25">
        <v>30</v>
      </c>
      <c r="E15" s="40" t="s">
        <v>1</v>
      </c>
      <c r="F15" s="26"/>
      <c r="G15" s="26">
        <f t="shared" si="0"/>
        <v>0</v>
      </c>
      <c r="H15" s="15"/>
      <c r="J15" s="18"/>
      <c r="K15" s="18"/>
      <c r="L15" s="18"/>
      <c r="M15" s="18"/>
      <c r="N15" s="18"/>
      <c r="O15" s="18"/>
      <c r="P15" s="18"/>
      <c r="Q15" s="18"/>
      <c r="R15" s="18"/>
      <c r="S15" s="18"/>
      <c r="T15" s="18"/>
      <c r="U15" s="18"/>
      <c r="V15" s="18"/>
      <c r="W15" s="18"/>
      <c r="X15" s="18"/>
      <c r="Y15" s="18"/>
      <c r="Z15" s="18"/>
    </row>
    <row r="16" spans="1:26" s="17" customFormat="1" ht="30" customHeight="1" x14ac:dyDescent="0.25">
      <c r="A16" s="73"/>
      <c r="B16" s="81"/>
      <c r="C16" s="24" t="s">
        <v>127</v>
      </c>
      <c r="D16" s="25">
        <v>20</v>
      </c>
      <c r="E16" s="40" t="s">
        <v>1</v>
      </c>
      <c r="F16" s="26"/>
      <c r="G16" s="26">
        <f t="shared" si="0"/>
        <v>0</v>
      </c>
      <c r="H16" s="15"/>
      <c r="J16" s="18"/>
      <c r="K16" s="18"/>
      <c r="L16" s="18"/>
      <c r="M16" s="18"/>
      <c r="N16" s="18"/>
      <c r="O16" s="18"/>
      <c r="P16" s="18"/>
      <c r="Q16" s="18"/>
      <c r="R16" s="18"/>
      <c r="S16" s="18"/>
      <c r="T16" s="18"/>
      <c r="U16" s="18"/>
      <c r="V16" s="18"/>
      <c r="W16" s="18"/>
      <c r="X16" s="18"/>
      <c r="Y16" s="18"/>
      <c r="Z16" s="18"/>
    </row>
    <row r="17" spans="1:26" s="17" customFormat="1" ht="30" customHeight="1" x14ac:dyDescent="0.25">
      <c r="A17" s="73"/>
      <c r="B17" s="81"/>
      <c r="C17" s="24" t="s">
        <v>128</v>
      </c>
      <c r="D17" s="25">
        <v>20</v>
      </c>
      <c r="E17" s="40" t="s">
        <v>1</v>
      </c>
      <c r="F17" s="26"/>
      <c r="G17" s="26">
        <f t="shared" si="0"/>
        <v>0</v>
      </c>
      <c r="H17" s="15"/>
      <c r="J17" s="18"/>
      <c r="K17" s="18"/>
      <c r="L17" s="18"/>
      <c r="M17" s="18"/>
      <c r="N17" s="18"/>
      <c r="O17" s="18"/>
      <c r="P17" s="18"/>
      <c r="Q17" s="18"/>
      <c r="R17" s="18"/>
      <c r="S17" s="18"/>
      <c r="T17" s="18"/>
      <c r="U17" s="18"/>
      <c r="V17" s="18"/>
      <c r="W17" s="18"/>
      <c r="X17" s="18"/>
      <c r="Y17" s="18"/>
      <c r="Z17" s="18"/>
    </row>
    <row r="18" spans="1:26" s="17" customFormat="1" ht="30" customHeight="1" x14ac:dyDescent="0.25">
      <c r="A18" s="73"/>
      <c r="B18" s="81"/>
      <c r="C18" s="24" t="s">
        <v>129</v>
      </c>
      <c r="D18" s="25">
        <v>20</v>
      </c>
      <c r="E18" s="40" t="s">
        <v>1</v>
      </c>
      <c r="F18" s="26"/>
      <c r="G18" s="26">
        <f t="shared" si="0"/>
        <v>0</v>
      </c>
      <c r="H18" s="15"/>
      <c r="J18" s="18"/>
      <c r="K18" s="18"/>
      <c r="L18" s="18"/>
      <c r="M18" s="18"/>
      <c r="N18" s="18"/>
      <c r="O18" s="18"/>
      <c r="P18" s="18"/>
      <c r="Q18" s="18"/>
      <c r="R18" s="18"/>
      <c r="S18" s="18"/>
      <c r="T18" s="18"/>
      <c r="U18" s="18"/>
      <c r="V18" s="18"/>
      <c r="W18" s="18"/>
      <c r="X18" s="18"/>
      <c r="Y18" s="18"/>
      <c r="Z18" s="18"/>
    </row>
    <row r="19" spans="1:26" s="17" customFormat="1" ht="30" customHeight="1" x14ac:dyDescent="0.25">
      <c r="A19" s="79"/>
      <c r="B19" s="82"/>
      <c r="C19" s="24" t="s">
        <v>130</v>
      </c>
      <c r="D19" s="25">
        <v>20</v>
      </c>
      <c r="E19" s="40" t="s">
        <v>1</v>
      </c>
      <c r="F19" s="26"/>
      <c r="G19" s="26">
        <f t="shared" si="0"/>
        <v>0</v>
      </c>
      <c r="H19" s="15"/>
      <c r="J19" s="18"/>
      <c r="K19" s="18"/>
      <c r="L19" s="18"/>
      <c r="M19" s="18"/>
      <c r="N19" s="18"/>
      <c r="O19" s="18"/>
      <c r="P19" s="18"/>
      <c r="Q19" s="18"/>
      <c r="R19" s="18"/>
      <c r="S19" s="18"/>
      <c r="T19" s="18"/>
      <c r="U19" s="18"/>
      <c r="V19" s="18"/>
      <c r="W19" s="18"/>
      <c r="X19" s="18"/>
      <c r="Y19" s="18"/>
      <c r="Z19" s="18"/>
    </row>
    <row r="20" spans="1:26" ht="30" customHeight="1" x14ac:dyDescent="0.25">
      <c r="A20" s="39" t="s">
        <v>81</v>
      </c>
      <c r="B20" s="83" t="s">
        <v>75</v>
      </c>
      <c r="C20" s="84"/>
      <c r="D20" s="84"/>
      <c r="E20" s="84"/>
      <c r="F20" s="85"/>
      <c r="G20" s="26">
        <f>SUM(G14:G19)*25%</f>
        <v>0</v>
      </c>
      <c r="H20" s="15"/>
    </row>
    <row r="21" spans="1:26" s="17" customFormat="1" ht="30" customHeight="1" x14ac:dyDescent="0.25">
      <c r="A21" s="74" t="s">
        <v>50</v>
      </c>
      <c r="B21" s="74"/>
      <c r="C21" s="74"/>
      <c r="D21" s="74"/>
      <c r="E21" s="74"/>
      <c r="F21" s="74"/>
      <c r="G21" s="28">
        <f>SUM(G7:G20)</f>
        <v>0</v>
      </c>
      <c r="H21" s="15"/>
      <c r="J21" s="18"/>
      <c r="K21" s="18"/>
      <c r="L21" s="18"/>
      <c r="M21" s="18"/>
      <c r="N21" s="18"/>
      <c r="O21" s="18"/>
      <c r="P21" s="18"/>
      <c r="Q21" s="18"/>
      <c r="R21" s="18"/>
      <c r="S21" s="18"/>
      <c r="T21" s="18"/>
      <c r="U21" s="18"/>
      <c r="V21" s="18"/>
      <c r="W21" s="18"/>
      <c r="X21" s="18"/>
      <c r="Y21" s="18"/>
      <c r="Z21" s="18"/>
    </row>
    <row r="22" spans="1:26" s="17" customFormat="1" ht="30" customHeight="1" x14ac:dyDescent="0.25">
      <c r="A22" s="76" t="s">
        <v>161</v>
      </c>
      <c r="B22" s="77"/>
      <c r="C22" s="77"/>
      <c r="D22" s="77"/>
      <c r="E22" s="77"/>
      <c r="F22" s="78"/>
      <c r="G22" s="28">
        <f>G21*4</f>
        <v>0</v>
      </c>
      <c r="H22" s="15"/>
      <c r="J22" s="18"/>
      <c r="K22" s="18"/>
      <c r="L22" s="18"/>
      <c r="M22" s="18"/>
      <c r="N22" s="18"/>
      <c r="O22" s="18"/>
      <c r="P22" s="18"/>
      <c r="Q22" s="18"/>
      <c r="R22" s="18"/>
      <c r="S22" s="18"/>
      <c r="T22" s="18"/>
      <c r="U22" s="18"/>
      <c r="V22" s="18"/>
      <c r="W22" s="18"/>
      <c r="X22" s="18"/>
      <c r="Y22" s="18"/>
      <c r="Z22" s="18"/>
    </row>
    <row r="23" spans="1:26" s="17" customFormat="1" ht="30" customHeight="1" x14ac:dyDescent="0.25">
      <c r="A23" s="74" t="s">
        <v>20</v>
      </c>
      <c r="B23" s="74"/>
      <c r="C23" s="74"/>
      <c r="D23" s="74"/>
      <c r="E23" s="74"/>
      <c r="F23" s="74"/>
      <c r="G23" s="28">
        <f>G22*22%</f>
        <v>0</v>
      </c>
      <c r="H23" s="15"/>
      <c r="J23" s="18"/>
      <c r="K23" s="18"/>
      <c r="L23" s="18"/>
      <c r="M23" s="18"/>
      <c r="N23" s="18"/>
      <c r="O23" s="18"/>
      <c r="P23" s="18"/>
      <c r="Q23" s="18"/>
      <c r="R23" s="18"/>
      <c r="S23" s="18"/>
      <c r="T23" s="18"/>
      <c r="U23" s="18"/>
      <c r="V23" s="18"/>
      <c r="W23" s="18"/>
      <c r="X23" s="18"/>
      <c r="Y23" s="18"/>
      <c r="Z23" s="18"/>
    </row>
    <row r="24" spans="1:26" s="17" customFormat="1" ht="30" customHeight="1" x14ac:dyDescent="0.25">
      <c r="A24" s="74" t="s">
        <v>162</v>
      </c>
      <c r="B24" s="74"/>
      <c r="C24" s="74"/>
      <c r="D24" s="74"/>
      <c r="E24" s="74"/>
      <c r="F24" s="74"/>
      <c r="G24" s="28">
        <f>G22+G23</f>
        <v>0</v>
      </c>
      <c r="H24" s="15"/>
      <c r="J24" s="18"/>
      <c r="K24" s="18"/>
      <c r="L24" s="18"/>
      <c r="M24" s="18"/>
      <c r="N24" s="18"/>
      <c r="O24" s="18"/>
      <c r="P24" s="18"/>
      <c r="Q24" s="18"/>
      <c r="R24" s="18"/>
      <c r="S24" s="18"/>
      <c r="T24" s="18"/>
      <c r="U24" s="18"/>
      <c r="V24" s="18"/>
      <c r="W24" s="18"/>
      <c r="X24" s="18"/>
      <c r="Y24" s="18"/>
      <c r="Z24" s="18"/>
    </row>
  </sheetData>
  <mergeCells count="8">
    <mergeCell ref="A5:G5"/>
    <mergeCell ref="A21:F21"/>
    <mergeCell ref="A22:F22"/>
    <mergeCell ref="A23:F23"/>
    <mergeCell ref="A24:F24"/>
    <mergeCell ref="B20:F20"/>
    <mergeCell ref="B14:B19"/>
    <mergeCell ref="A14:A19"/>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7"/>
  <sheetViews>
    <sheetView zoomScaleNormal="100" zoomScaleSheetLayoutView="115" workbookViewId="0">
      <selection activeCell="G16" sqref="G16"/>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69</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s="22" customFormat="1" ht="30" customHeight="1" x14ac:dyDescent="0.25">
      <c r="A7" s="32" t="s">
        <v>52</v>
      </c>
      <c r="B7" s="33" t="s">
        <v>40</v>
      </c>
      <c r="C7" s="52" t="s">
        <v>131</v>
      </c>
      <c r="D7" s="34">
        <v>6</v>
      </c>
      <c r="E7" s="34" t="s">
        <v>18</v>
      </c>
      <c r="F7" s="61"/>
      <c r="G7" s="61">
        <f>D7*F7</f>
        <v>0</v>
      </c>
      <c r="I7" s="23"/>
      <c r="J7" s="23"/>
      <c r="K7" s="23"/>
      <c r="L7" s="23"/>
      <c r="M7" s="23"/>
      <c r="N7" s="23"/>
      <c r="O7" s="23"/>
      <c r="P7" s="23"/>
      <c r="Q7" s="23"/>
      <c r="R7" s="23"/>
      <c r="S7" s="23"/>
      <c r="T7" s="23"/>
      <c r="U7" s="23"/>
      <c r="V7" s="23"/>
      <c r="W7" s="23"/>
      <c r="X7" s="23"/>
      <c r="Y7" s="23"/>
      <c r="Z7" s="23"/>
    </row>
    <row r="8" spans="1:26" s="22" customFormat="1" ht="29.5" customHeight="1" x14ac:dyDescent="0.25">
      <c r="A8" s="32" t="s">
        <v>53</v>
      </c>
      <c r="B8" s="33" t="s">
        <v>41</v>
      </c>
      <c r="C8" s="52" t="s">
        <v>131</v>
      </c>
      <c r="D8" s="34">
        <v>10</v>
      </c>
      <c r="E8" s="34" t="s">
        <v>18</v>
      </c>
      <c r="F8" s="61"/>
      <c r="G8" s="61">
        <f>D8*F8</f>
        <v>0</v>
      </c>
      <c r="I8" s="23"/>
      <c r="J8" s="23"/>
      <c r="K8" s="23"/>
      <c r="L8" s="23"/>
      <c r="M8" s="23"/>
      <c r="N8" s="23"/>
      <c r="O8" s="23"/>
      <c r="P8" s="23"/>
      <c r="Q8" s="23"/>
      <c r="R8" s="23"/>
      <c r="S8" s="23"/>
      <c r="T8" s="23"/>
      <c r="U8" s="23"/>
      <c r="V8" s="23"/>
      <c r="W8" s="23"/>
      <c r="X8" s="23"/>
      <c r="Y8" s="23"/>
      <c r="Z8" s="23"/>
    </row>
    <row r="9" spans="1:26" s="17" customFormat="1" ht="30" customHeight="1" x14ac:dyDescent="0.25">
      <c r="A9" s="72" t="s">
        <v>54</v>
      </c>
      <c r="B9" s="80" t="s">
        <v>5</v>
      </c>
      <c r="C9" s="24" t="s">
        <v>132</v>
      </c>
      <c r="D9" s="25">
        <v>25</v>
      </c>
      <c r="E9" s="40" t="s">
        <v>1</v>
      </c>
      <c r="F9" s="26"/>
      <c r="G9" s="26">
        <f t="shared" ref="G9:G12" si="0">D9*F9</f>
        <v>0</v>
      </c>
      <c r="H9" s="15"/>
      <c r="J9" s="18"/>
      <c r="K9" s="18"/>
      <c r="L9" s="18"/>
      <c r="M9" s="18"/>
      <c r="N9" s="18"/>
      <c r="O9" s="18"/>
      <c r="P9" s="18"/>
      <c r="Q9" s="18"/>
      <c r="R9" s="18"/>
      <c r="S9" s="18"/>
      <c r="T9" s="18"/>
      <c r="U9" s="18"/>
      <c r="V9" s="18"/>
      <c r="W9" s="18"/>
      <c r="X9" s="18"/>
      <c r="Y9" s="18"/>
      <c r="Z9" s="18"/>
    </row>
    <row r="10" spans="1:26" s="17" customFormat="1" ht="30" customHeight="1" x14ac:dyDescent="0.25">
      <c r="A10" s="73"/>
      <c r="B10" s="81"/>
      <c r="C10" s="24" t="s">
        <v>131</v>
      </c>
      <c r="D10" s="25">
        <v>10</v>
      </c>
      <c r="E10" s="40" t="s">
        <v>1</v>
      </c>
      <c r="F10" s="26"/>
      <c r="G10" s="26">
        <f t="shared" si="0"/>
        <v>0</v>
      </c>
      <c r="H10" s="15"/>
      <c r="J10" s="18"/>
      <c r="K10" s="18"/>
      <c r="L10" s="18"/>
      <c r="M10" s="18"/>
      <c r="N10" s="18"/>
      <c r="O10" s="18"/>
      <c r="P10" s="18"/>
      <c r="Q10" s="18"/>
      <c r="R10" s="18"/>
      <c r="S10" s="18"/>
      <c r="T10" s="18"/>
      <c r="U10" s="18"/>
      <c r="V10" s="18"/>
      <c r="W10" s="18"/>
      <c r="X10" s="18"/>
      <c r="Y10" s="18"/>
      <c r="Z10" s="18"/>
    </row>
    <row r="11" spans="1:26" s="17" customFormat="1" ht="30" customHeight="1" x14ac:dyDescent="0.25">
      <c r="A11" s="73"/>
      <c r="B11" s="81"/>
      <c r="C11" s="24" t="s">
        <v>133</v>
      </c>
      <c r="D11" s="25">
        <v>15</v>
      </c>
      <c r="E11" s="40" t="s">
        <v>1</v>
      </c>
      <c r="F11" s="26"/>
      <c r="G11" s="26">
        <f t="shared" si="0"/>
        <v>0</v>
      </c>
      <c r="H11" s="15"/>
      <c r="J11" s="18"/>
      <c r="K11" s="18"/>
      <c r="L11" s="18"/>
      <c r="M11" s="18"/>
      <c r="N11" s="18"/>
      <c r="O11" s="18"/>
      <c r="P11" s="18"/>
      <c r="Q11" s="18"/>
      <c r="R11" s="18"/>
      <c r="S11" s="18"/>
      <c r="T11" s="18"/>
      <c r="U11" s="18"/>
      <c r="V11" s="18"/>
      <c r="W11" s="18"/>
      <c r="X11" s="18"/>
      <c r="Y11" s="18"/>
      <c r="Z11" s="18"/>
    </row>
    <row r="12" spans="1:26" s="17" customFormat="1" ht="30" customHeight="1" x14ac:dyDescent="0.25">
      <c r="A12" s="73"/>
      <c r="B12" s="81"/>
      <c r="C12" s="24" t="s">
        <v>134</v>
      </c>
      <c r="D12" s="25">
        <v>15</v>
      </c>
      <c r="E12" s="40" t="s">
        <v>1</v>
      </c>
      <c r="F12" s="26"/>
      <c r="G12" s="26">
        <f t="shared" si="0"/>
        <v>0</v>
      </c>
      <c r="H12" s="15"/>
      <c r="J12" s="18"/>
      <c r="K12" s="18"/>
      <c r="L12" s="18"/>
      <c r="M12" s="18"/>
      <c r="N12" s="18"/>
      <c r="O12" s="18"/>
      <c r="P12" s="18"/>
      <c r="Q12" s="18"/>
      <c r="R12" s="18"/>
      <c r="S12" s="18"/>
      <c r="T12" s="18"/>
      <c r="U12" s="18"/>
      <c r="V12" s="18"/>
      <c r="W12" s="18"/>
      <c r="X12" s="18"/>
      <c r="Y12" s="18"/>
      <c r="Z12" s="18"/>
    </row>
    <row r="13" spans="1:26" ht="30" customHeight="1" x14ac:dyDescent="0.25">
      <c r="A13" s="39" t="s">
        <v>80</v>
      </c>
      <c r="B13" s="83" t="s">
        <v>75</v>
      </c>
      <c r="C13" s="84"/>
      <c r="D13" s="84"/>
      <c r="E13" s="84"/>
      <c r="F13" s="85"/>
      <c r="G13" s="26">
        <f>SUM(G9:G12)*25%</f>
        <v>0</v>
      </c>
      <c r="H13" s="15"/>
    </row>
    <row r="14" spans="1:26" s="17" customFormat="1" ht="30" customHeight="1" x14ac:dyDescent="0.25">
      <c r="A14" s="74" t="s">
        <v>50</v>
      </c>
      <c r="B14" s="74"/>
      <c r="C14" s="74"/>
      <c r="D14" s="74"/>
      <c r="E14" s="74"/>
      <c r="F14" s="74"/>
      <c r="G14" s="28">
        <f>SUM(G9:G13)</f>
        <v>0</v>
      </c>
      <c r="H14" s="15"/>
      <c r="J14" s="18"/>
      <c r="K14" s="18"/>
      <c r="L14" s="18"/>
      <c r="M14" s="18"/>
      <c r="N14" s="18"/>
      <c r="O14" s="18"/>
      <c r="P14" s="18"/>
      <c r="Q14" s="18"/>
      <c r="R14" s="18"/>
      <c r="S14" s="18"/>
      <c r="T14" s="18"/>
      <c r="U14" s="18"/>
      <c r="V14" s="18"/>
      <c r="W14" s="18"/>
      <c r="X14" s="18"/>
      <c r="Y14" s="18"/>
      <c r="Z14" s="18"/>
    </row>
    <row r="15" spans="1:26" s="17" customFormat="1" ht="30" customHeight="1" x14ac:dyDescent="0.25">
      <c r="A15" s="76" t="s">
        <v>161</v>
      </c>
      <c r="B15" s="77"/>
      <c r="C15" s="77"/>
      <c r="D15" s="77"/>
      <c r="E15" s="77"/>
      <c r="F15" s="78"/>
      <c r="G15" s="28">
        <f>G14*4</f>
        <v>0</v>
      </c>
      <c r="H15" s="15"/>
      <c r="J15" s="18"/>
      <c r="K15" s="18"/>
      <c r="L15" s="18"/>
      <c r="M15" s="18"/>
      <c r="N15" s="18"/>
      <c r="O15" s="18"/>
      <c r="P15" s="18"/>
      <c r="Q15" s="18"/>
      <c r="R15" s="18"/>
      <c r="S15" s="18"/>
      <c r="T15" s="18"/>
      <c r="U15" s="18"/>
      <c r="V15" s="18"/>
      <c r="W15" s="18"/>
      <c r="X15" s="18"/>
      <c r="Y15" s="18"/>
      <c r="Z15" s="18"/>
    </row>
    <row r="16" spans="1:26" s="17" customFormat="1" ht="30" customHeight="1" x14ac:dyDescent="0.25">
      <c r="A16" s="74" t="s">
        <v>20</v>
      </c>
      <c r="B16" s="74"/>
      <c r="C16" s="74"/>
      <c r="D16" s="74"/>
      <c r="E16" s="74"/>
      <c r="F16" s="74"/>
      <c r="G16" s="28">
        <f>G15*22%</f>
        <v>0</v>
      </c>
      <c r="H16" s="15"/>
      <c r="J16" s="18"/>
      <c r="K16" s="18"/>
      <c r="L16" s="18"/>
      <c r="M16" s="18"/>
      <c r="N16" s="18"/>
      <c r="O16" s="18"/>
      <c r="P16" s="18"/>
      <c r="Q16" s="18"/>
      <c r="R16" s="18"/>
      <c r="S16" s="18"/>
      <c r="T16" s="18"/>
      <c r="U16" s="18"/>
      <c r="V16" s="18"/>
      <c r="W16" s="18"/>
      <c r="X16" s="18"/>
      <c r="Y16" s="18"/>
      <c r="Z16" s="18"/>
    </row>
    <row r="17" spans="1:26" s="17" customFormat="1" ht="30" customHeight="1" x14ac:dyDescent="0.25">
      <c r="A17" s="74" t="s">
        <v>162</v>
      </c>
      <c r="B17" s="74"/>
      <c r="C17" s="74"/>
      <c r="D17" s="74"/>
      <c r="E17" s="74"/>
      <c r="F17" s="74"/>
      <c r="G17" s="28">
        <f>G15+G16</f>
        <v>0</v>
      </c>
      <c r="H17" s="15"/>
      <c r="J17" s="18"/>
      <c r="K17" s="18"/>
      <c r="L17" s="18"/>
      <c r="M17" s="18"/>
      <c r="N17" s="18"/>
      <c r="O17" s="18"/>
      <c r="P17" s="18"/>
      <c r="Q17" s="18"/>
      <c r="R17" s="18"/>
      <c r="S17" s="18"/>
      <c r="T17" s="18"/>
      <c r="U17" s="18"/>
      <c r="V17" s="18"/>
      <c r="W17" s="18"/>
      <c r="X17" s="18"/>
      <c r="Y17" s="18"/>
      <c r="Z17" s="18"/>
    </row>
  </sheetData>
  <mergeCells count="8">
    <mergeCell ref="A5:G5"/>
    <mergeCell ref="A14:F14"/>
    <mergeCell ref="A15:F15"/>
    <mergeCell ref="A16:F16"/>
    <mergeCell ref="A17:F17"/>
    <mergeCell ref="B9:B12"/>
    <mergeCell ref="A9:A12"/>
    <mergeCell ref="B13:F13"/>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7"/>
  <sheetViews>
    <sheetView topLeftCell="A4" zoomScaleNormal="100" zoomScaleSheetLayoutView="115" workbookViewId="0">
      <selection activeCell="G16" sqref="G16"/>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70</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s="17" customFormat="1" ht="30" customHeight="1" x14ac:dyDescent="0.25">
      <c r="A7" s="72" t="s">
        <v>64</v>
      </c>
      <c r="B7" s="80" t="s">
        <v>5</v>
      </c>
      <c r="C7" s="24" t="s">
        <v>135</v>
      </c>
      <c r="D7" s="25">
        <v>15</v>
      </c>
      <c r="E7" s="40" t="s">
        <v>1</v>
      </c>
      <c r="F7" s="26"/>
      <c r="G7" s="26">
        <f t="shared" ref="G7:G12" si="0">D7*F7</f>
        <v>0</v>
      </c>
      <c r="H7" s="15"/>
      <c r="J7" s="18"/>
      <c r="K7" s="18"/>
      <c r="L7" s="18"/>
      <c r="M7" s="18"/>
      <c r="N7" s="18"/>
      <c r="O7" s="18"/>
      <c r="P7" s="18"/>
      <c r="Q7" s="18"/>
      <c r="R7" s="18"/>
      <c r="S7" s="18"/>
      <c r="T7" s="18"/>
      <c r="U7" s="18"/>
      <c r="V7" s="18"/>
      <c r="W7" s="18"/>
      <c r="X7" s="18"/>
      <c r="Y7" s="18"/>
      <c r="Z7" s="18"/>
    </row>
    <row r="8" spans="1:26" s="17" customFormat="1" ht="30" customHeight="1" x14ac:dyDescent="0.25">
      <c r="A8" s="73"/>
      <c r="B8" s="81"/>
      <c r="C8" s="24" t="s">
        <v>135</v>
      </c>
      <c r="D8" s="25">
        <v>15</v>
      </c>
      <c r="E8" s="40" t="s">
        <v>1</v>
      </c>
      <c r="F8" s="26"/>
      <c r="G8" s="26">
        <f t="shared" si="0"/>
        <v>0</v>
      </c>
      <c r="H8" s="15"/>
      <c r="J8" s="18"/>
      <c r="K8" s="18"/>
      <c r="L8" s="18"/>
      <c r="M8" s="18"/>
      <c r="N8" s="18"/>
      <c r="O8" s="18"/>
      <c r="P8" s="18"/>
      <c r="Q8" s="18"/>
      <c r="R8" s="18"/>
      <c r="S8" s="18"/>
      <c r="T8" s="18"/>
      <c r="U8" s="18"/>
      <c r="V8" s="18"/>
      <c r="W8" s="18"/>
      <c r="X8" s="18"/>
      <c r="Y8" s="18"/>
      <c r="Z8" s="18"/>
    </row>
    <row r="9" spans="1:26" s="17" customFormat="1" ht="30" customHeight="1" x14ac:dyDescent="0.25">
      <c r="A9" s="73"/>
      <c r="B9" s="81"/>
      <c r="C9" s="24" t="s">
        <v>136</v>
      </c>
      <c r="D9" s="25">
        <v>2</v>
      </c>
      <c r="E9" s="40" t="s">
        <v>1</v>
      </c>
      <c r="F9" s="26"/>
      <c r="G9" s="26">
        <f t="shared" si="0"/>
        <v>0</v>
      </c>
      <c r="H9" s="15"/>
      <c r="J9" s="18"/>
      <c r="K9" s="18"/>
      <c r="L9" s="18"/>
      <c r="M9" s="18"/>
      <c r="N9" s="18"/>
      <c r="O9" s="18"/>
      <c r="P9" s="18"/>
      <c r="Q9" s="18"/>
      <c r="R9" s="18"/>
      <c r="S9" s="18"/>
      <c r="T9" s="18"/>
      <c r="U9" s="18"/>
      <c r="V9" s="18"/>
      <c r="W9" s="18"/>
      <c r="X9" s="18"/>
      <c r="Y9" s="18"/>
      <c r="Z9" s="18"/>
    </row>
    <row r="10" spans="1:26" s="17" customFormat="1" ht="30" customHeight="1" x14ac:dyDescent="0.25">
      <c r="A10" s="73"/>
      <c r="B10" s="81"/>
      <c r="C10" s="27" t="s">
        <v>137</v>
      </c>
      <c r="D10" s="25">
        <v>10</v>
      </c>
      <c r="E10" s="40" t="s">
        <v>1</v>
      </c>
      <c r="F10" s="26"/>
      <c r="G10" s="26">
        <f t="shared" si="0"/>
        <v>0</v>
      </c>
      <c r="H10" s="15"/>
      <c r="J10" s="18"/>
      <c r="K10" s="18"/>
      <c r="L10" s="18"/>
      <c r="M10" s="18"/>
      <c r="N10" s="18"/>
      <c r="O10" s="18"/>
      <c r="P10" s="18"/>
      <c r="Q10" s="18"/>
      <c r="R10" s="18"/>
      <c r="S10" s="18"/>
      <c r="T10" s="18"/>
      <c r="U10" s="18"/>
      <c r="V10" s="18"/>
      <c r="W10" s="18"/>
      <c r="X10" s="18"/>
      <c r="Y10" s="18"/>
      <c r="Z10" s="18"/>
    </row>
    <row r="11" spans="1:26" s="17" customFormat="1" ht="30" customHeight="1" x14ac:dyDescent="0.25">
      <c r="A11" s="73"/>
      <c r="B11" s="81"/>
      <c r="C11" s="27" t="s">
        <v>138</v>
      </c>
      <c r="D11" s="25">
        <v>10</v>
      </c>
      <c r="E11" s="40" t="s">
        <v>1</v>
      </c>
      <c r="F11" s="26"/>
      <c r="G11" s="26">
        <f t="shared" si="0"/>
        <v>0</v>
      </c>
      <c r="H11" s="15"/>
      <c r="J11" s="18"/>
      <c r="K11" s="18"/>
      <c r="L11" s="18"/>
      <c r="M11" s="18"/>
      <c r="N11" s="18"/>
      <c r="O11" s="18"/>
      <c r="P11" s="18"/>
      <c r="Q11" s="18"/>
      <c r="R11" s="18"/>
      <c r="S11" s="18"/>
      <c r="T11" s="18"/>
      <c r="U11" s="18"/>
      <c r="V11" s="18"/>
      <c r="W11" s="18"/>
      <c r="X11" s="18"/>
      <c r="Y11" s="18"/>
      <c r="Z11" s="18"/>
    </row>
    <row r="12" spans="1:26" s="17" customFormat="1" ht="30" customHeight="1" x14ac:dyDescent="0.25">
      <c r="A12" s="79"/>
      <c r="B12" s="82"/>
      <c r="C12" s="24" t="s">
        <v>139</v>
      </c>
      <c r="D12" s="25">
        <v>10</v>
      </c>
      <c r="E12" s="40" t="s">
        <v>1</v>
      </c>
      <c r="F12" s="26"/>
      <c r="G12" s="26">
        <f t="shared" si="0"/>
        <v>0</v>
      </c>
      <c r="H12" s="15"/>
      <c r="J12" s="18"/>
      <c r="K12" s="18"/>
      <c r="L12" s="18"/>
      <c r="M12" s="18"/>
      <c r="N12" s="18"/>
      <c r="O12" s="18"/>
      <c r="P12" s="18"/>
      <c r="Q12" s="18"/>
      <c r="R12" s="18"/>
      <c r="S12" s="18"/>
      <c r="T12" s="18"/>
      <c r="U12" s="18"/>
      <c r="V12" s="18"/>
      <c r="W12" s="18"/>
      <c r="X12" s="18"/>
      <c r="Y12" s="18"/>
      <c r="Z12" s="18"/>
    </row>
    <row r="13" spans="1:26" ht="30" customHeight="1" x14ac:dyDescent="0.25">
      <c r="A13" s="39" t="s">
        <v>77</v>
      </c>
      <c r="B13" s="83" t="s">
        <v>75</v>
      </c>
      <c r="C13" s="84"/>
      <c r="D13" s="84"/>
      <c r="E13" s="84"/>
      <c r="F13" s="85"/>
      <c r="G13" s="26">
        <f>SUM(G7:G12)*25%</f>
        <v>0</v>
      </c>
      <c r="H13" s="15"/>
    </row>
    <row r="14" spans="1:26" s="17" customFormat="1" ht="30" customHeight="1" x14ac:dyDescent="0.25">
      <c r="A14" s="74" t="s">
        <v>50</v>
      </c>
      <c r="B14" s="74"/>
      <c r="C14" s="74"/>
      <c r="D14" s="74"/>
      <c r="E14" s="74"/>
      <c r="F14" s="74"/>
      <c r="G14" s="28">
        <f>SUM(G7:G13)</f>
        <v>0</v>
      </c>
      <c r="H14" s="15"/>
      <c r="J14" s="18"/>
      <c r="K14" s="18"/>
      <c r="L14" s="18"/>
      <c r="M14" s="18"/>
      <c r="N14" s="18"/>
      <c r="O14" s="18"/>
      <c r="P14" s="18"/>
      <c r="Q14" s="18"/>
      <c r="R14" s="18"/>
      <c r="S14" s="18"/>
      <c r="T14" s="18"/>
      <c r="U14" s="18"/>
      <c r="V14" s="18"/>
      <c r="W14" s="18"/>
      <c r="X14" s="18"/>
      <c r="Y14" s="18"/>
      <c r="Z14" s="18"/>
    </row>
    <row r="15" spans="1:26" s="17" customFormat="1" ht="30" customHeight="1" x14ac:dyDescent="0.25">
      <c r="A15" s="76" t="s">
        <v>161</v>
      </c>
      <c r="B15" s="77"/>
      <c r="C15" s="77"/>
      <c r="D15" s="77"/>
      <c r="E15" s="77"/>
      <c r="F15" s="78"/>
      <c r="G15" s="28">
        <f>G14*4</f>
        <v>0</v>
      </c>
      <c r="H15" s="15"/>
      <c r="J15" s="18"/>
      <c r="K15" s="18"/>
      <c r="L15" s="18"/>
      <c r="M15" s="18"/>
      <c r="N15" s="18"/>
      <c r="O15" s="18"/>
      <c r="P15" s="18"/>
      <c r="Q15" s="18"/>
      <c r="R15" s="18"/>
      <c r="S15" s="18"/>
      <c r="T15" s="18"/>
      <c r="U15" s="18"/>
      <c r="V15" s="18"/>
      <c r="W15" s="18"/>
      <c r="X15" s="18"/>
      <c r="Y15" s="18"/>
      <c r="Z15" s="18"/>
    </row>
    <row r="16" spans="1:26" s="17" customFormat="1" ht="30" customHeight="1" x14ac:dyDescent="0.25">
      <c r="A16" s="74" t="s">
        <v>20</v>
      </c>
      <c r="B16" s="74"/>
      <c r="C16" s="74"/>
      <c r="D16" s="74"/>
      <c r="E16" s="74"/>
      <c r="F16" s="74"/>
      <c r="G16" s="28">
        <f>G15*22%</f>
        <v>0</v>
      </c>
      <c r="H16" s="15"/>
      <c r="J16" s="18"/>
      <c r="K16" s="18"/>
      <c r="L16" s="18"/>
      <c r="M16" s="18"/>
      <c r="N16" s="18"/>
      <c r="O16" s="18"/>
      <c r="P16" s="18"/>
      <c r="Q16" s="18"/>
      <c r="R16" s="18"/>
      <c r="S16" s="18"/>
      <c r="T16" s="18"/>
      <c r="U16" s="18"/>
      <c r="V16" s="18"/>
      <c r="W16" s="18"/>
      <c r="X16" s="18"/>
      <c r="Y16" s="18"/>
      <c r="Z16" s="18"/>
    </row>
    <row r="17" spans="1:26" s="17" customFormat="1" ht="30" customHeight="1" x14ac:dyDescent="0.25">
      <c r="A17" s="74" t="s">
        <v>162</v>
      </c>
      <c r="B17" s="74"/>
      <c r="C17" s="74"/>
      <c r="D17" s="74"/>
      <c r="E17" s="74"/>
      <c r="F17" s="74"/>
      <c r="G17" s="28">
        <f>G15+G16</f>
        <v>0</v>
      </c>
      <c r="H17" s="15"/>
      <c r="J17" s="18"/>
      <c r="K17" s="18"/>
      <c r="L17" s="18"/>
      <c r="M17" s="18"/>
      <c r="N17" s="18"/>
      <c r="O17" s="18"/>
      <c r="P17" s="18"/>
      <c r="Q17" s="18"/>
      <c r="R17" s="18"/>
      <c r="S17" s="18"/>
      <c r="T17" s="18"/>
      <c r="U17" s="18"/>
      <c r="V17" s="18"/>
      <c r="W17" s="18"/>
      <c r="X17" s="18"/>
      <c r="Y17" s="18"/>
      <c r="Z17" s="18"/>
    </row>
  </sheetData>
  <mergeCells count="8">
    <mergeCell ref="A5:G5"/>
    <mergeCell ref="A14:F14"/>
    <mergeCell ref="A15:F15"/>
    <mergeCell ref="A16:F16"/>
    <mergeCell ref="A17:F17"/>
    <mergeCell ref="B7:B12"/>
    <mergeCell ref="A7:A12"/>
    <mergeCell ref="B13:F13"/>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20"/>
  <sheetViews>
    <sheetView zoomScaleNormal="100" zoomScaleSheetLayoutView="115" workbookViewId="0">
      <selection activeCell="G19" sqref="G19"/>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71</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ht="30" customHeight="1" x14ac:dyDescent="0.25">
      <c r="A7" s="71" t="s">
        <v>52</v>
      </c>
      <c r="B7" s="95" t="s">
        <v>40</v>
      </c>
      <c r="C7" s="24" t="s">
        <v>140</v>
      </c>
      <c r="D7" s="25">
        <v>6</v>
      </c>
      <c r="E7" s="40" t="s">
        <v>18</v>
      </c>
      <c r="F7" s="26"/>
      <c r="G7" s="26">
        <f t="shared" ref="G7:G15" si="0">D7*F7</f>
        <v>0</v>
      </c>
      <c r="H7" s="15"/>
    </row>
    <row r="8" spans="1:26" ht="30" customHeight="1" x14ac:dyDescent="0.25">
      <c r="A8" s="71"/>
      <c r="B8" s="95"/>
      <c r="C8" s="46" t="s">
        <v>141</v>
      </c>
      <c r="D8" s="25">
        <v>6</v>
      </c>
      <c r="E8" s="40" t="s">
        <v>18</v>
      </c>
      <c r="F8" s="26"/>
      <c r="G8" s="26">
        <f t="shared" si="0"/>
        <v>0</v>
      </c>
      <c r="H8" s="15"/>
    </row>
    <row r="9" spans="1:26" ht="30" customHeight="1" x14ac:dyDescent="0.25">
      <c r="A9" s="71" t="s">
        <v>53</v>
      </c>
      <c r="B9" s="95" t="s">
        <v>41</v>
      </c>
      <c r="C9" s="24" t="s">
        <v>142</v>
      </c>
      <c r="D9" s="25">
        <v>10</v>
      </c>
      <c r="E9" s="40" t="s">
        <v>18</v>
      </c>
      <c r="F9" s="26"/>
      <c r="G9" s="26">
        <f t="shared" si="0"/>
        <v>0</v>
      </c>
      <c r="H9" s="15"/>
    </row>
    <row r="10" spans="1:26" ht="30" customHeight="1" x14ac:dyDescent="0.25">
      <c r="A10" s="71"/>
      <c r="B10" s="95"/>
      <c r="C10" s="24" t="s">
        <v>140</v>
      </c>
      <c r="D10" s="25">
        <v>10</v>
      </c>
      <c r="E10" s="40" t="s">
        <v>18</v>
      </c>
      <c r="F10" s="26"/>
      <c r="G10" s="26">
        <f t="shared" si="0"/>
        <v>0</v>
      </c>
      <c r="H10" s="15"/>
    </row>
    <row r="11" spans="1:26" ht="30" customHeight="1" x14ac:dyDescent="0.25">
      <c r="A11" s="71"/>
      <c r="B11" s="95"/>
      <c r="C11" s="46" t="s">
        <v>141</v>
      </c>
      <c r="D11" s="25">
        <v>10</v>
      </c>
      <c r="E11" s="40" t="s">
        <v>18</v>
      </c>
      <c r="F11" s="26"/>
      <c r="G11" s="26">
        <f t="shared" si="0"/>
        <v>0</v>
      </c>
      <c r="H11" s="15"/>
    </row>
    <row r="12" spans="1:26" s="17" customFormat="1" ht="30" customHeight="1" x14ac:dyDescent="0.25">
      <c r="A12" s="71" t="s">
        <v>54</v>
      </c>
      <c r="B12" s="97" t="s">
        <v>5</v>
      </c>
      <c r="C12" s="46" t="s">
        <v>142</v>
      </c>
      <c r="D12" s="25">
        <v>45</v>
      </c>
      <c r="E12" s="40" t="s">
        <v>1</v>
      </c>
      <c r="F12" s="26"/>
      <c r="G12" s="26">
        <f t="shared" si="0"/>
        <v>0</v>
      </c>
      <c r="H12" s="15"/>
      <c r="J12" s="18"/>
      <c r="K12" s="18"/>
      <c r="L12" s="18"/>
      <c r="M12" s="18"/>
      <c r="N12" s="18"/>
      <c r="O12" s="18"/>
      <c r="P12" s="18"/>
      <c r="Q12" s="18"/>
      <c r="R12" s="18"/>
      <c r="S12" s="18"/>
      <c r="T12" s="18"/>
      <c r="U12" s="18"/>
      <c r="V12" s="18"/>
      <c r="W12" s="18"/>
      <c r="X12" s="18"/>
      <c r="Y12" s="18"/>
      <c r="Z12" s="18"/>
    </row>
    <row r="13" spans="1:26" s="17" customFormat="1" ht="30" customHeight="1" x14ac:dyDescent="0.25">
      <c r="A13" s="71"/>
      <c r="B13" s="97"/>
      <c r="C13" s="46" t="s">
        <v>142</v>
      </c>
      <c r="D13" s="25">
        <v>15</v>
      </c>
      <c r="E13" s="40" t="s">
        <v>1</v>
      </c>
      <c r="F13" s="26"/>
      <c r="G13" s="26">
        <f t="shared" si="0"/>
        <v>0</v>
      </c>
      <c r="H13" s="15"/>
      <c r="J13" s="18"/>
      <c r="K13" s="18"/>
      <c r="L13" s="18"/>
      <c r="M13" s="18"/>
      <c r="N13" s="18"/>
      <c r="O13" s="18"/>
      <c r="P13" s="18"/>
      <c r="Q13" s="18"/>
      <c r="R13" s="18"/>
      <c r="S13" s="18"/>
      <c r="T13" s="18"/>
      <c r="U13" s="18"/>
      <c r="V13" s="18"/>
      <c r="W13" s="18"/>
      <c r="X13" s="18"/>
      <c r="Y13" s="18"/>
      <c r="Z13" s="18"/>
    </row>
    <row r="14" spans="1:26" s="17" customFormat="1" ht="30" customHeight="1" x14ac:dyDescent="0.25">
      <c r="A14" s="71"/>
      <c r="B14" s="97"/>
      <c r="C14" s="46" t="s">
        <v>140</v>
      </c>
      <c r="D14" s="25">
        <v>45</v>
      </c>
      <c r="E14" s="40" t="s">
        <v>1</v>
      </c>
      <c r="F14" s="26"/>
      <c r="G14" s="26">
        <f t="shared" si="0"/>
        <v>0</v>
      </c>
      <c r="H14" s="15"/>
      <c r="J14" s="18"/>
      <c r="K14" s="18"/>
      <c r="L14" s="18"/>
      <c r="M14" s="18"/>
      <c r="N14" s="18"/>
      <c r="O14" s="18"/>
      <c r="P14" s="18"/>
      <c r="Q14" s="18"/>
      <c r="R14" s="18"/>
      <c r="S14" s="18"/>
      <c r="T14" s="18"/>
      <c r="U14" s="18"/>
      <c r="V14" s="18"/>
      <c r="W14" s="18"/>
      <c r="X14" s="18"/>
      <c r="Y14" s="18"/>
      <c r="Z14" s="18"/>
    </row>
    <row r="15" spans="1:26" s="17" customFormat="1" ht="30" customHeight="1" x14ac:dyDescent="0.25">
      <c r="A15" s="71"/>
      <c r="B15" s="97"/>
      <c r="C15" s="46" t="s">
        <v>143</v>
      </c>
      <c r="D15" s="25">
        <v>30</v>
      </c>
      <c r="E15" s="40" t="s">
        <v>1</v>
      </c>
      <c r="F15" s="26"/>
      <c r="G15" s="26">
        <f t="shared" si="0"/>
        <v>0</v>
      </c>
      <c r="H15" s="15"/>
      <c r="J15" s="18"/>
      <c r="K15" s="18"/>
      <c r="L15" s="18"/>
      <c r="M15" s="18"/>
      <c r="N15" s="18"/>
      <c r="O15" s="18"/>
      <c r="P15" s="18"/>
      <c r="Q15" s="18"/>
      <c r="R15" s="18"/>
      <c r="S15" s="18"/>
      <c r="T15" s="18"/>
      <c r="U15" s="18"/>
      <c r="V15" s="18"/>
      <c r="W15" s="18"/>
      <c r="X15" s="18"/>
      <c r="Y15" s="18"/>
      <c r="Z15" s="18"/>
    </row>
    <row r="16" spans="1:26" ht="30" customHeight="1" x14ac:dyDescent="0.25">
      <c r="A16" s="48" t="s">
        <v>80</v>
      </c>
      <c r="B16" s="96" t="s">
        <v>75</v>
      </c>
      <c r="C16" s="96"/>
      <c r="D16" s="96"/>
      <c r="E16" s="96"/>
      <c r="F16" s="96"/>
      <c r="G16" s="26">
        <f>SUM(G12:G15)*25%</f>
        <v>0</v>
      </c>
      <c r="H16" s="15"/>
    </row>
    <row r="17" spans="1:26" s="17" customFormat="1" ht="30" customHeight="1" x14ac:dyDescent="0.25">
      <c r="A17" s="74" t="s">
        <v>50</v>
      </c>
      <c r="B17" s="74"/>
      <c r="C17" s="74"/>
      <c r="D17" s="74"/>
      <c r="E17" s="74"/>
      <c r="F17" s="74"/>
      <c r="G17" s="28">
        <f>SUM(G7:G16)</f>
        <v>0</v>
      </c>
      <c r="H17" s="15"/>
      <c r="J17" s="18"/>
      <c r="K17" s="18"/>
      <c r="L17" s="18"/>
      <c r="M17" s="18"/>
      <c r="N17" s="18"/>
      <c r="O17" s="18"/>
      <c r="P17" s="18"/>
      <c r="Q17" s="18"/>
      <c r="R17" s="18"/>
      <c r="S17" s="18"/>
      <c r="T17" s="18"/>
      <c r="U17" s="18"/>
      <c r="V17" s="18"/>
      <c r="W17" s="18"/>
      <c r="X17" s="18"/>
      <c r="Y17" s="18"/>
      <c r="Z17" s="18"/>
    </row>
    <row r="18" spans="1:26" s="17" customFormat="1" ht="30" customHeight="1" x14ac:dyDescent="0.25">
      <c r="A18" s="76" t="s">
        <v>161</v>
      </c>
      <c r="B18" s="77"/>
      <c r="C18" s="77"/>
      <c r="D18" s="77"/>
      <c r="E18" s="77"/>
      <c r="F18" s="78"/>
      <c r="G18" s="28">
        <f>G17*4</f>
        <v>0</v>
      </c>
      <c r="H18" s="15"/>
      <c r="J18" s="18"/>
      <c r="K18" s="18"/>
      <c r="L18" s="18"/>
      <c r="M18" s="18"/>
      <c r="N18" s="18"/>
      <c r="O18" s="18"/>
      <c r="P18" s="18"/>
      <c r="Q18" s="18"/>
      <c r="R18" s="18"/>
      <c r="S18" s="18"/>
      <c r="T18" s="18"/>
      <c r="U18" s="18"/>
      <c r="V18" s="18"/>
      <c r="W18" s="18"/>
      <c r="X18" s="18"/>
      <c r="Y18" s="18"/>
      <c r="Z18" s="18"/>
    </row>
    <row r="19" spans="1:26" s="17" customFormat="1" ht="30" customHeight="1" x14ac:dyDescent="0.25">
      <c r="A19" s="74" t="s">
        <v>20</v>
      </c>
      <c r="B19" s="74"/>
      <c r="C19" s="74"/>
      <c r="D19" s="74"/>
      <c r="E19" s="74"/>
      <c r="F19" s="74"/>
      <c r="G19" s="28">
        <f>G18*22%</f>
        <v>0</v>
      </c>
      <c r="H19" s="15"/>
      <c r="J19" s="18"/>
      <c r="K19" s="18"/>
      <c r="L19" s="18"/>
      <c r="M19" s="18"/>
      <c r="N19" s="18"/>
      <c r="O19" s="18"/>
      <c r="P19" s="18"/>
      <c r="Q19" s="18"/>
      <c r="R19" s="18"/>
      <c r="S19" s="18"/>
      <c r="T19" s="18"/>
      <c r="U19" s="18"/>
      <c r="V19" s="18"/>
      <c r="W19" s="18"/>
      <c r="X19" s="18"/>
      <c r="Y19" s="18"/>
      <c r="Z19" s="18"/>
    </row>
    <row r="20" spans="1:26" s="17" customFormat="1" ht="30" customHeight="1" x14ac:dyDescent="0.25">
      <c r="A20" s="74" t="s">
        <v>162</v>
      </c>
      <c r="B20" s="74"/>
      <c r="C20" s="74"/>
      <c r="D20" s="74"/>
      <c r="E20" s="74"/>
      <c r="F20" s="74"/>
      <c r="G20" s="28">
        <f>G18+G19</f>
        <v>0</v>
      </c>
      <c r="H20" s="15"/>
      <c r="J20" s="18"/>
      <c r="K20" s="18"/>
      <c r="L20" s="18"/>
      <c r="M20" s="18"/>
      <c r="N20" s="18"/>
      <c r="O20" s="18"/>
      <c r="P20" s="18"/>
      <c r="Q20" s="18"/>
      <c r="R20" s="18"/>
      <c r="S20" s="18"/>
      <c r="T20" s="18"/>
      <c r="U20" s="18"/>
      <c r="V20" s="18"/>
      <c r="W20" s="18"/>
      <c r="X20" s="18"/>
      <c r="Y20" s="18"/>
      <c r="Z20" s="18"/>
    </row>
  </sheetData>
  <mergeCells count="12">
    <mergeCell ref="A20:F20"/>
    <mergeCell ref="B7:B8"/>
    <mergeCell ref="B9:B11"/>
    <mergeCell ref="A5:G5"/>
    <mergeCell ref="A17:F17"/>
    <mergeCell ref="A18:F18"/>
    <mergeCell ref="A19:F19"/>
    <mergeCell ref="B16:F16"/>
    <mergeCell ref="A12:A15"/>
    <mergeCell ref="B12:B15"/>
    <mergeCell ref="A7:A8"/>
    <mergeCell ref="A9:A11"/>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9"/>
  <sheetViews>
    <sheetView topLeftCell="A4" zoomScaleNormal="100" zoomScaleSheetLayoutView="115" workbookViewId="0">
      <selection activeCell="G18" sqref="G18"/>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72</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ht="30" customHeight="1" x14ac:dyDescent="0.25">
      <c r="A7" s="71" t="s">
        <v>52</v>
      </c>
      <c r="B7" s="95" t="s">
        <v>40</v>
      </c>
      <c r="C7" s="46" t="s">
        <v>144</v>
      </c>
      <c r="D7" s="25">
        <v>6</v>
      </c>
      <c r="E7" s="40" t="s">
        <v>18</v>
      </c>
      <c r="F7" s="26"/>
      <c r="G7" s="26">
        <f>D7*F7</f>
        <v>0</v>
      </c>
      <c r="H7" s="15"/>
    </row>
    <row r="8" spans="1:26" ht="30" customHeight="1" x14ac:dyDescent="0.25">
      <c r="A8" s="71"/>
      <c r="B8" s="95"/>
      <c r="C8" s="46" t="s">
        <v>145</v>
      </c>
      <c r="D8" s="25">
        <v>6</v>
      </c>
      <c r="E8" s="40" t="s">
        <v>18</v>
      </c>
      <c r="F8" s="26"/>
      <c r="G8" s="26">
        <f t="shared" ref="G8:G14" si="0">D8*F8</f>
        <v>0</v>
      </c>
      <c r="H8" s="15"/>
    </row>
    <row r="9" spans="1:26" ht="30" customHeight="1" x14ac:dyDescent="0.25">
      <c r="A9" s="71" t="s">
        <v>53</v>
      </c>
      <c r="B9" s="95" t="s">
        <v>41</v>
      </c>
      <c r="C9" s="46" t="s">
        <v>144</v>
      </c>
      <c r="D9" s="25">
        <v>10</v>
      </c>
      <c r="E9" s="40" t="s">
        <v>18</v>
      </c>
      <c r="F9" s="26"/>
      <c r="G9" s="26">
        <f t="shared" si="0"/>
        <v>0</v>
      </c>
      <c r="H9" s="15"/>
    </row>
    <row r="10" spans="1:26" ht="30" customHeight="1" x14ac:dyDescent="0.25">
      <c r="A10" s="71"/>
      <c r="B10" s="95"/>
      <c r="C10" s="46" t="s">
        <v>145</v>
      </c>
      <c r="D10" s="25">
        <v>10</v>
      </c>
      <c r="E10" s="40" t="s">
        <v>18</v>
      </c>
      <c r="F10" s="26"/>
      <c r="G10" s="26">
        <f t="shared" si="0"/>
        <v>0</v>
      </c>
      <c r="H10" s="15"/>
    </row>
    <row r="11" spans="1:26" s="17" customFormat="1" ht="30" customHeight="1" x14ac:dyDescent="0.25">
      <c r="A11" s="71" t="s">
        <v>54</v>
      </c>
      <c r="B11" s="97" t="s">
        <v>5</v>
      </c>
      <c r="C11" s="24" t="s">
        <v>144</v>
      </c>
      <c r="D11" s="25">
        <v>10</v>
      </c>
      <c r="E11" s="40" t="s">
        <v>1</v>
      </c>
      <c r="F11" s="26"/>
      <c r="G11" s="26">
        <f t="shared" si="0"/>
        <v>0</v>
      </c>
      <c r="H11" s="15"/>
      <c r="J11" s="18"/>
      <c r="K11" s="18"/>
      <c r="L11" s="18"/>
      <c r="M11" s="18"/>
      <c r="N11" s="18"/>
      <c r="O11" s="18"/>
      <c r="P11" s="18"/>
      <c r="Q11" s="18"/>
      <c r="R11" s="18"/>
      <c r="S11" s="18"/>
      <c r="T11" s="18"/>
      <c r="U11" s="18"/>
      <c r="V11" s="18"/>
      <c r="W11" s="18"/>
      <c r="X11" s="18"/>
      <c r="Y11" s="18"/>
      <c r="Z11" s="18"/>
    </row>
    <row r="12" spans="1:26" s="17" customFormat="1" ht="30" customHeight="1" x14ac:dyDescent="0.25">
      <c r="A12" s="71"/>
      <c r="B12" s="97"/>
      <c r="C12" s="24" t="s">
        <v>145</v>
      </c>
      <c r="D12" s="25">
        <v>20</v>
      </c>
      <c r="E12" s="40" t="s">
        <v>1</v>
      </c>
      <c r="F12" s="26"/>
      <c r="G12" s="26">
        <f t="shared" si="0"/>
        <v>0</v>
      </c>
      <c r="H12" s="15"/>
      <c r="J12" s="18"/>
      <c r="K12" s="18"/>
      <c r="L12" s="18"/>
      <c r="M12" s="18"/>
      <c r="N12" s="18"/>
      <c r="O12" s="18"/>
      <c r="P12" s="18"/>
      <c r="Q12" s="18"/>
      <c r="R12" s="18"/>
      <c r="S12" s="18"/>
      <c r="T12" s="18"/>
      <c r="U12" s="18"/>
      <c r="V12" s="18"/>
      <c r="W12" s="18"/>
      <c r="X12" s="18"/>
      <c r="Y12" s="18"/>
      <c r="Z12" s="18"/>
    </row>
    <row r="13" spans="1:26" s="17" customFormat="1" ht="30" customHeight="1" x14ac:dyDescent="0.25">
      <c r="A13" s="71"/>
      <c r="B13" s="97"/>
      <c r="C13" s="27" t="s">
        <v>146</v>
      </c>
      <c r="D13" s="25">
        <v>5</v>
      </c>
      <c r="E13" s="40" t="s">
        <v>1</v>
      </c>
      <c r="F13" s="26"/>
      <c r="G13" s="26">
        <f t="shared" si="0"/>
        <v>0</v>
      </c>
      <c r="H13" s="15"/>
      <c r="J13" s="18"/>
      <c r="K13" s="18"/>
      <c r="L13" s="18"/>
      <c r="M13" s="18"/>
      <c r="N13" s="18"/>
      <c r="O13" s="18"/>
      <c r="P13" s="18"/>
      <c r="Q13" s="18"/>
      <c r="R13" s="18"/>
      <c r="S13" s="18"/>
      <c r="T13" s="18"/>
      <c r="U13" s="18"/>
      <c r="V13" s="18"/>
      <c r="W13" s="18"/>
      <c r="X13" s="18"/>
      <c r="Y13" s="18"/>
      <c r="Z13" s="18"/>
    </row>
    <row r="14" spans="1:26" s="17" customFormat="1" ht="30" customHeight="1" x14ac:dyDescent="0.25">
      <c r="A14" s="71"/>
      <c r="B14" s="97"/>
      <c r="C14" s="24" t="s">
        <v>147</v>
      </c>
      <c r="D14" s="25">
        <v>10</v>
      </c>
      <c r="E14" s="40" t="s">
        <v>1</v>
      </c>
      <c r="F14" s="26"/>
      <c r="G14" s="26">
        <f t="shared" si="0"/>
        <v>0</v>
      </c>
      <c r="H14" s="15"/>
      <c r="J14" s="18"/>
      <c r="K14" s="18"/>
      <c r="L14" s="18"/>
      <c r="M14" s="18"/>
      <c r="N14" s="18"/>
      <c r="O14" s="18"/>
      <c r="P14" s="18"/>
      <c r="Q14" s="18"/>
      <c r="R14" s="18"/>
      <c r="S14" s="18"/>
      <c r="T14" s="18"/>
      <c r="U14" s="18"/>
      <c r="V14" s="18"/>
      <c r="W14" s="18"/>
      <c r="X14" s="18"/>
      <c r="Y14" s="18"/>
      <c r="Z14" s="18"/>
    </row>
    <row r="15" spans="1:26" ht="30" customHeight="1" x14ac:dyDescent="0.25">
      <c r="A15" s="48" t="s">
        <v>80</v>
      </c>
      <c r="B15" s="96" t="s">
        <v>75</v>
      </c>
      <c r="C15" s="96"/>
      <c r="D15" s="96"/>
      <c r="E15" s="96"/>
      <c r="F15" s="96"/>
      <c r="G15" s="26">
        <f>SUM(G11:G14)*25%</f>
        <v>0</v>
      </c>
      <c r="H15" s="15"/>
    </row>
    <row r="16" spans="1:26" s="17" customFormat="1" ht="30" customHeight="1" x14ac:dyDescent="0.25">
      <c r="A16" s="74" t="s">
        <v>50</v>
      </c>
      <c r="B16" s="74"/>
      <c r="C16" s="74"/>
      <c r="D16" s="74"/>
      <c r="E16" s="74"/>
      <c r="F16" s="74"/>
      <c r="G16" s="28">
        <f>SUM(G7:G15)</f>
        <v>0</v>
      </c>
      <c r="H16" s="15"/>
      <c r="J16" s="18"/>
      <c r="K16" s="18"/>
      <c r="L16" s="18"/>
      <c r="M16" s="18"/>
      <c r="N16" s="18"/>
      <c r="O16" s="18"/>
      <c r="P16" s="18"/>
      <c r="Q16" s="18"/>
      <c r="R16" s="18"/>
      <c r="S16" s="18"/>
      <c r="T16" s="18"/>
      <c r="U16" s="18"/>
      <c r="V16" s="18"/>
      <c r="W16" s="18"/>
      <c r="X16" s="18"/>
      <c r="Y16" s="18"/>
      <c r="Z16" s="18"/>
    </row>
    <row r="17" spans="1:26" s="17" customFormat="1" ht="30" customHeight="1" x14ac:dyDescent="0.25">
      <c r="A17" s="76" t="s">
        <v>161</v>
      </c>
      <c r="B17" s="77"/>
      <c r="C17" s="77"/>
      <c r="D17" s="77"/>
      <c r="E17" s="77"/>
      <c r="F17" s="78"/>
      <c r="G17" s="28">
        <f>G16*4</f>
        <v>0</v>
      </c>
      <c r="H17" s="15"/>
      <c r="J17" s="18"/>
      <c r="K17" s="18"/>
      <c r="L17" s="18"/>
      <c r="M17" s="18"/>
      <c r="N17" s="18"/>
      <c r="O17" s="18"/>
      <c r="P17" s="18"/>
      <c r="Q17" s="18"/>
      <c r="R17" s="18"/>
      <c r="S17" s="18"/>
      <c r="T17" s="18"/>
      <c r="U17" s="18"/>
      <c r="V17" s="18"/>
      <c r="W17" s="18"/>
      <c r="X17" s="18"/>
      <c r="Y17" s="18"/>
      <c r="Z17" s="18"/>
    </row>
    <row r="18" spans="1:26" s="17" customFormat="1" ht="30" customHeight="1" x14ac:dyDescent="0.25">
      <c r="A18" s="74" t="s">
        <v>20</v>
      </c>
      <c r="B18" s="74"/>
      <c r="C18" s="74"/>
      <c r="D18" s="74"/>
      <c r="E18" s="74"/>
      <c r="F18" s="74"/>
      <c r="G18" s="28">
        <f>G17*22%</f>
        <v>0</v>
      </c>
      <c r="H18" s="15"/>
      <c r="J18" s="18"/>
      <c r="K18" s="18"/>
      <c r="L18" s="18"/>
      <c r="M18" s="18"/>
      <c r="N18" s="18"/>
      <c r="O18" s="18"/>
      <c r="P18" s="18"/>
      <c r="Q18" s="18"/>
      <c r="R18" s="18"/>
      <c r="S18" s="18"/>
      <c r="T18" s="18"/>
      <c r="U18" s="18"/>
      <c r="V18" s="18"/>
      <c r="W18" s="18"/>
      <c r="X18" s="18"/>
      <c r="Y18" s="18"/>
      <c r="Z18" s="18"/>
    </row>
    <row r="19" spans="1:26" s="17" customFormat="1" ht="30" customHeight="1" x14ac:dyDescent="0.25">
      <c r="A19" s="74" t="s">
        <v>162</v>
      </c>
      <c r="B19" s="74"/>
      <c r="C19" s="74"/>
      <c r="D19" s="74"/>
      <c r="E19" s="74"/>
      <c r="F19" s="74"/>
      <c r="G19" s="28">
        <f>G17+G18</f>
        <v>0</v>
      </c>
      <c r="H19" s="15"/>
      <c r="J19" s="18"/>
      <c r="K19" s="18"/>
      <c r="L19" s="18"/>
      <c r="M19" s="18"/>
      <c r="N19" s="18"/>
      <c r="O19" s="18"/>
      <c r="P19" s="18"/>
      <c r="Q19" s="18"/>
      <c r="R19" s="18"/>
      <c r="S19" s="18"/>
      <c r="T19" s="18"/>
      <c r="U19" s="18"/>
      <c r="V19" s="18"/>
      <c r="W19" s="18"/>
      <c r="X19" s="18"/>
      <c r="Y19" s="18"/>
      <c r="Z19" s="18"/>
    </row>
  </sheetData>
  <mergeCells count="12">
    <mergeCell ref="A5:G5"/>
    <mergeCell ref="A16:F16"/>
    <mergeCell ref="A17:F17"/>
    <mergeCell ref="A18:F18"/>
    <mergeCell ref="A19:F19"/>
    <mergeCell ref="B7:B8"/>
    <mergeCell ref="B9:B10"/>
    <mergeCell ref="A7:A8"/>
    <mergeCell ref="A9:A10"/>
    <mergeCell ref="A11:A14"/>
    <mergeCell ref="B11:B14"/>
    <mergeCell ref="B15:F15"/>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6"/>
  <sheetViews>
    <sheetView zoomScaleNormal="100" zoomScaleSheetLayoutView="115" workbookViewId="0">
      <selection activeCell="G15" sqref="G15"/>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73</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s="17" customFormat="1" ht="30" customHeight="1" x14ac:dyDescent="0.25">
      <c r="A7" s="72" t="s">
        <v>52</v>
      </c>
      <c r="B7" s="86" t="s">
        <v>5</v>
      </c>
      <c r="C7" s="46" t="s">
        <v>148</v>
      </c>
      <c r="D7" s="25">
        <v>20</v>
      </c>
      <c r="E7" s="40" t="s">
        <v>1</v>
      </c>
      <c r="F7" s="26"/>
      <c r="G7" s="26">
        <f t="shared" ref="G7:G11" si="0">D7*F7</f>
        <v>0</v>
      </c>
      <c r="H7" s="15"/>
      <c r="J7" s="18"/>
      <c r="K7" s="18"/>
      <c r="L7" s="18"/>
      <c r="M7" s="18"/>
      <c r="N7" s="18"/>
      <c r="O7" s="18"/>
      <c r="P7" s="18"/>
      <c r="Q7" s="18"/>
      <c r="R7" s="18"/>
      <c r="S7" s="18"/>
      <c r="T7" s="18"/>
      <c r="U7" s="18"/>
      <c r="V7" s="18"/>
      <c r="W7" s="18"/>
      <c r="X7" s="18"/>
      <c r="Y7" s="18"/>
      <c r="Z7" s="18"/>
    </row>
    <row r="8" spans="1:26" s="17" customFormat="1" ht="30" customHeight="1" x14ac:dyDescent="0.25">
      <c r="A8" s="73"/>
      <c r="B8" s="87"/>
      <c r="C8" s="46" t="s">
        <v>149</v>
      </c>
      <c r="D8" s="25">
        <v>12</v>
      </c>
      <c r="E8" s="40" t="s">
        <v>1</v>
      </c>
      <c r="F8" s="26"/>
      <c r="G8" s="26">
        <f t="shared" si="0"/>
        <v>0</v>
      </c>
      <c r="H8" s="15"/>
      <c r="J8" s="18"/>
      <c r="K8" s="18"/>
      <c r="L8" s="18"/>
      <c r="M8" s="18"/>
      <c r="N8" s="18"/>
      <c r="O8" s="18"/>
      <c r="P8" s="18"/>
      <c r="Q8" s="18"/>
      <c r="R8" s="18"/>
      <c r="S8" s="18"/>
      <c r="T8" s="18"/>
      <c r="U8" s="18"/>
      <c r="V8" s="18"/>
      <c r="W8" s="18"/>
      <c r="X8" s="18"/>
      <c r="Y8" s="18"/>
      <c r="Z8" s="18"/>
    </row>
    <row r="9" spans="1:26" s="17" customFormat="1" ht="30" customHeight="1" x14ac:dyDescent="0.25">
      <c r="A9" s="73"/>
      <c r="B9" s="87"/>
      <c r="C9" s="46" t="s">
        <v>150</v>
      </c>
      <c r="D9" s="25">
        <v>10</v>
      </c>
      <c r="E9" s="40" t="s">
        <v>1</v>
      </c>
      <c r="F9" s="26"/>
      <c r="G9" s="26">
        <f t="shared" si="0"/>
        <v>0</v>
      </c>
      <c r="H9" s="15"/>
      <c r="J9" s="18"/>
      <c r="K9" s="18"/>
      <c r="L9" s="18"/>
      <c r="M9" s="18"/>
      <c r="N9" s="18"/>
      <c r="O9" s="18"/>
      <c r="P9" s="18"/>
      <c r="Q9" s="18"/>
      <c r="R9" s="18"/>
      <c r="S9" s="18"/>
      <c r="T9" s="18"/>
      <c r="U9" s="18"/>
      <c r="V9" s="18"/>
      <c r="W9" s="18"/>
      <c r="X9" s="18"/>
      <c r="Y9" s="18"/>
      <c r="Z9" s="18"/>
    </row>
    <row r="10" spans="1:26" s="17" customFormat="1" ht="30" customHeight="1" x14ac:dyDescent="0.25">
      <c r="A10" s="73"/>
      <c r="B10" s="87"/>
      <c r="C10" s="62" t="s">
        <v>151</v>
      </c>
      <c r="D10" s="25">
        <v>12</v>
      </c>
      <c r="E10" s="40" t="s">
        <v>1</v>
      </c>
      <c r="F10" s="26"/>
      <c r="G10" s="26">
        <f t="shared" si="0"/>
        <v>0</v>
      </c>
      <c r="H10" s="15"/>
      <c r="J10" s="18"/>
      <c r="K10" s="18"/>
      <c r="L10" s="18"/>
      <c r="M10" s="18"/>
      <c r="N10" s="18"/>
      <c r="O10" s="18"/>
      <c r="P10" s="18"/>
      <c r="Q10" s="18"/>
      <c r="R10" s="18"/>
      <c r="S10" s="18"/>
      <c r="T10" s="18"/>
      <c r="U10" s="18"/>
      <c r="V10" s="18"/>
      <c r="W10" s="18"/>
      <c r="X10" s="18"/>
      <c r="Y10" s="18"/>
      <c r="Z10" s="18"/>
    </row>
    <row r="11" spans="1:26" s="17" customFormat="1" ht="30" customHeight="1" x14ac:dyDescent="0.25">
      <c r="A11" s="79"/>
      <c r="B11" s="88"/>
      <c r="C11" s="62" t="s">
        <v>152</v>
      </c>
      <c r="D11" s="25">
        <v>2</v>
      </c>
      <c r="E11" s="40" t="s">
        <v>1</v>
      </c>
      <c r="F11" s="26"/>
      <c r="G11" s="26">
        <f t="shared" si="0"/>
        <v>0</v>
      </c>
      <c r="H11" s="15"/>
      <c r="J11" s="18"/>
      <c r="K11" s="18"/>
      <c r="L11" s="18"/>
      <c r="M11" s="18"/>
      <c r="N11" s="18"/>
      <c r="O11" s="18"/>
      <c r="P11" s="18"/>
      <c r="Q11" s="18"/>
      <c r="R11" s="18"/>
      <c r="S11" s="18"/>
      <c r="T11" s="18"/>
      <c r="U11" s="18"/>
      <c r="V11" s="18"/>
      <c r="W11" s="18"/>
      <c r="X11" s="18"/>
      <c r="Y11" s="18"/>
      <c r="Z11" s="18"/>
    </row>
    <row r="12" spans="1:26" ht="30" customHeight="1" x14ac:dyDescent="0.25">
      <c r="A12" s="48" t="s">
        <v>77</v>
      </c>
      <c r="B12" s="96" t="s">
        <v>75</v>
      </c>
      <c r="C12" s="96"/>
      <c r="D12" s="96"/>
      <c r="E12" s="96"/>
      <c r="F12" s="96"/>
      <c r="G12" s="26">
        <f>SUM(G7:G11)*25%</f>
        <v>0</v>
      </c>
      <c r="H12" s="15"/>
    </row>
    <row r="13" spans="1:26" s="17" customFormat="1" ht="30" customHeight="1" x14ac:dyDescent="0.25">
      <c r="A13" s="74" t="s">
        <v>50</v>
      </c>
      <c r="B13" s="74"/>
      <c r="C13" s="74"/>
      <c r="D13" s="74"/>
      <c r="E13" s="74"/>
      <c r="F13" s="74"/>
      <c r="G13" s="28">
        <f>SUM(G7:G12)</f>
        <v>0</v>
      </c>
      <c r="H13" s="15"/>
      <c r="J13" s="18"/>
      <c r="K13" s="18"/>
      <c r="L13" s="18"/>
      <c r="M13" s="18"/>
      <c r="N13" s="18"/>
      <c r="O13" s="18"/>
      <c r="P13" s="18"/>
      <c r="Q13" s="18"/>
      <c r="R13" s="18"/>
      <c r="S13" s="18"/>
      <c r="T13" s="18"/>
      <c r="U13" s="18"/>
      <c r="V13" s="18"/>
      <c r="W13" s="18"/>
      <c r="X13" s="18"/>
      <c r="Y13" s="18"/>
      <c r="Z13" s="18"/>
    </row>
    <row r="14" spans="1:26" s="17" customFormat="1" ht="30" customHeight="1" x14ac:dyDescent="0.25">
      <c r="A14" s="76" t="s">
        <v>161</v>
      </c>
      <c r="B14" s="77"/>
      <c r="C14" s="77"/>
      <c r="D14" s="77"/>
      <c r="E14" s="77"/>
      <c r="F14" s="78"/>
      <c r="G14" s="28">
        <f>G13*4</f>
        <v>0</v>
      </c>
      <c r="H14" s="15"/>
      <c r="J14" s="18"/>
      <c r="K14" s="18"/>
      <c r="L14" s="18"/>
      <c r="M14" s="18"/>
      <c r="N14" s="18"/>
      <c r="O14" s="18"/>
      <c r="P14" s="18"/>
      <c r="Q14" s="18"/>
      <c r="R14" s="18"/>
      <c r="S14" s="18"/>
      <c r="T14" s="18"/>
      <c r="U14" s="18"/>
      <c r="V14" s="18"/>
      <c r="W14" s="18"/>
      <c r="X14" s="18"/>
      <c r="Y14" s="18"/>
      <c r="Z14" s="18"/>
    </row>
    <row r="15" spans="1:26" s="17" customFormat="1" ht="30" customHeight="1" x14ac:dyDescent="0.25">
      <c r="A15" s="74" t="s">
        <v>20</v>
      </c>
      <c r="B15" s="74"/>
      <c r="C15" s="74"/>
      <c r="D15" s="74"/>
      <c r="E15" s="74"/>
      <c r="F15" s="74"/>
      <c r="G15" s="28">
        <f>G14*22%</f>
        <v>0</v>
      </c>
      <c r="H15" s="15"/>
      <c r="J15" s="18"/>
      <c r="K15" s="18"/>
      <c r="L15" s="18"/>
      <c r="M15" s="18"/>
      <c r="N15" s="18"/>
      <c r="O15" s="18"/>
      <c r="P15" s="18"/>
      <c r="Q15" s="18"/>
      <c r="R15" s="18"/>
      <c r="S15" s="18"/>
      <c r="T15" s="18"/>
      <c r="U15" s="18"/>
      <c r="V15" s="18"/>
      <c r="W15" s="18"/>
      <c r="X15" s="18"/>
      <c r="Y15" s="18"/>
      <c r="Z15" s="18"/>
    </row>
    <row r="16" spans="1:26" s="17" customFormat="1" ht="30" customHeight="1" x14ac:dyDescent="0.25">
      <c r="A16" s="74" t="s">
        <v>162</v>
      </c>
      <c r="B16" s="74"/>
      <c r="C16" s="74"/>
      <c r="D16" s="74"/>
      <c r="E16" s="74"/>
      <c r="F16" s="74"/>
      <c r="G16" s="28">
        <f>G14+G15</f>
        <v>0</v>
      </c>
      <c r="H16" s="15"/>
      <c r="J16" s="18"/>
      <c r="K16" s="18"/>
      <c r="L16" s="18"/>
      <c r="M16" s="18"/>
      <c r="N16" s="18"/>
      <c r="O16" s="18"/>
      <c r="P16" s="18"/>
      <c r="Q16" s="18"/>
      <c r="R16" s="18"/>
      <c r="S16" s="18"/>
      <c r="T16" s="18"/>
      <c r="U16" s="18"/>
      <c r="V16" s="18"/>
      <c r="W16" s="18"/>
      <c r="X16" s="18"/>
      <c r="Y16" s="18"/>
      <c r="Z16" s="18"/>
    </row>
  </sheetData>
  <mergeCells count="8">
    <mergeCell ref="A5:G5"/>
    <mergeCell ref="A13:F13"/>
    <mergeCell ref="A14:F14"/>
    <mergeCell ref="A15:F15"/>
    <mergeCell ref="A16:F16"/>
    <mergeCell ref="B7:B11"/>
    <mergeCell ref="A7:A11"/>
    <mergeCell ref="B12:F12"/>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27"/>
  <sheetViews>
    <sheetView topLeftCell="A7" zoomScaleNormal="100" zoomScaleSheetLayoutView="115" workbookViewId="0">
      <selection activeCell="N20" sqref="N20"/>
    </sheetView>
  </sheetViews>
  <sheetFormatPr defaultColWidth="9.1796875" defaultRowHeight="12.5" x14ac:dyDescent="0.25"/>
  <cols>
    <col min="1" max="1" width="6.26953125" style="13" customWidth="1"/>
    <col min="2" max="2" width="29" style="13" customWidth="1"/>
    <col min="3" max="3" width="28.54296875" style="14" customWidth="1"/>
    <col min="4" max="4" width="12.54296875" style="14" customWidth="1"/>
    <col min="5" max="5" width="10.453125" style="14" customWidth="1"/>
    <col min="6" max="6" width="11.54296875" style="14" customWidth="1"/>
    <col min="7" max="7" width="15" style="15" customWidth="1"/>
    <col min="8" max="8" width="15.453125" style="16" customWidth="1"/>
    <col min="9" max="9" width="11.81640625" style="17" customWidth="1"/>
    <col min="10" max="10" width="10" style="18" customWidth="1"/>
    <col min="11" max="11" width="11.26953125" style="18" customWidth="1"/>
    <col min="12" max="12" width="13.453125" style="18" customWidth="1"/>
    <col min="13" max="26" width="9.1796875" style="18"/>
    <col min="27" max="16384" width="9.1796875" style="15"/>
  </cols>
  <sheetData>
    <row r="1" spans="1:26" ht="28.5" customHeight="1" x14ac:dyDescent="0.25">
      <c r="A1" s="12" t="s">
        <v>6</v>
      </c>
    </row>
    <row r="4" spans="1:26" x14ac:dyDescent="0.25">
      <c r="B4" s="14"/>
    </row>
    <row r="5" spans="1:26" ht="29.25" customHeight="1" x14ac:dyDescent="0.25">
      <c r="A5" s="75" t="s">
        <v>74</v>
      </c>
      <c r="B5" s="75"/>
      <c r="C5" s="75"/>
      <c r="D5" s="75"/>
      <c r="E5" s="75"/>
      <c r="F5" s="75"/>
      <c r="G5" s="75"/>
    </row>
    <row r="6" spans="1:26" s="22" customFormat="1" ht="52.5" customHeight="1" x14ac:dyDescent="0.25">
      <c r="A6" s="19" t="s">
        <v>4</v>
      </c>
      <c r="B6" s="19" t="s">
        <v>3</v>
      </c>
      <c r="C6" s="20" t="s">
        <v>19</v>
      </c>
      <c r="D6" s="21" t="s">
        <v>49</v>
      </c>
      <c r="E6" s="21" t="s">
        <v>0</v>
      </c>
      <c r="F6" s="19" t="s">
        <v>2</v>
      </c>
      <c r="G6" s="19" t="s">
        <v>68</v>
      </c>
      <c r="I6" s="23"/>
      <c r="J6" s="23"/>
      <c r="K6" s="23"/>
      <c r="L6" s="23"/>
      <c r="M6" s="23"/>
      <c r="N6" s="23"/>
      <c r="O6" s="23"/>
      <c r="P6" s="23"/>
      <c r="Q6" s="23"/>
      <c r="R6" s="23"/>
      <c r="S6" s="23"/>
      <c r="T6" s="23"/>
      <c r="U6" s="23"/>
      <c r="V6" s="23"/>
      <c r="W6" s="23"/>
      <c r="X6" s="23"/>
      <c r="Y6" s="23"/>
      <c r="Z6" s="23"/>
    </row>
    <row r="7" spans="1:26" ht="30" customHeight="1" x14ac:dyDescent="0.25">
      <c r="A7" s="72" t="s">
        <v>52</v>
      </c>
      <c r="B7" s="89" t="s">
        <v>40</v>
      </c>
      <c r="C7" s="62" t="s">
        <v>153</v>
      </c>
      <c r="D7" s="25">
        <v>6</v>
      </c>
      <c r="E7" s="40" t="s">
        <v>18</v>
      </c>
      <c r="F7" s="26"/>
      <c r="G7" s="26">
        <f>D7*F7</f>
        <v>0</v>
      </c>
      <c r="H7" s="15"/>
    </row>
    <row r="8" spans="1:26" ht="30" customHeight="1" x14ac:dyDescent="0.25">
      <c r="A8" s="79"/>
      <c r="B8" s="98"/>
      <c r="C8" s="62" t="s">
        <v>154</v>
      </c>
      <c r="D8" s="25">
        <v>6</v>
      </c>
      <c r="E8" s="40" t="s">
        <v>18</v>
      </c>
      <c r="F8" s="26"/>
      <c r="G8" s="26">
        <f t="shared" ref="G8:G22" si="0">D8*F8</f>
        <v>0</v>
      </c>
      <c r="H8" s="15"/>
    </row>
    <row r="9" spans="1:26" ht="30" customHeight="1" x14ac:dyDescent="0.25">
      <c r="A9" s="72" t="s">
        <v>53</v>
      </c>
      <c r="B9" s="89" t="s">
        <v>41</v>
      </c>
      <c r="C9" s="62" t="s">
        <v>153</v>
      </c>
      <c r="D9" s="25">
        <v>10</v>
      </c>
      <c r="E9" s="40" t="s">
        <v>18</v>
      </c>
      <c r="F9" s="26"/>
      <c r="G9" s="26">
        <f t="shared" si="0"/>
        <v>0</v>
      </c>
      <c r="H9" s="15"/>
    </row>
    <row r="10" spans="1:26" ht="30" customHeight="1" x14ac:dyDescent="0.25">
      <c r="A10" s="79"/>
      <c r="B10" s="98"/>
      <c r="C10" s="62" t="s">
        <v>154</v>
      </c>
      <c r="D10" s="25">
        <v>10</v>
      </c>
      <c r="E10" s="40" t="s">
        <v>18</v>
      </c>
      <c r="F10" s="26"/>
      <c r="G10" s="26">
        <f t="shared" si="0"/>
        <v>0</v>
      </c>
      <c r="H10" s="15"/>
    </row>
    <row r="11" spans="1:26" s="22" customFormat="1" ht="30" customHeight="1" x14ac:dyDescent="0.25">
      <c r="A11" s="19" t="s">
        <v>54</v>
      </c>
      <c r="B11" s="29" t="s">
        <v>43</v>
      </c>
      <c r="C11" s="62" t="s">
        <v>153</v>
      </c>
      <c r="D11" s="25">
        <v>4</v>
      </c>
      <c r="E11" s="40" t="s">
        <v>18</v>
      </c>
      <c r="F11" s="26"/>
      <c r="G11" s="26">
        <f t="shared" si="0"/>
        <v>0</v>
      </c>
      <c r="I11" s="23"/>
      <c r="J11" s="23"/>
      <c r="K11" s="23"/>
      <c r="L11" s="23"/>
      <c r="M11" s="23"/>
      <c r="N11" s="23"/>
      <c r="O11" s="23"/>
      <c r="P11" s="23"/>
      <c r="Q11" s="23"/>
      <c r="R11" s="23"/>
      <c r="S11" s="23"/>
      <c r="T11" s="23"/>
      <c r="U11" s="23"/>
      <c r="V11" s="23"/>
      <c r="W11" s="23"/>
      <c r="X11" s="23"/>
      <c r="Y11" s="23"/>
      <c r="Z11" s="23"/>
    </row>
    <row r="12" spans="1:26" s="22" customFormat="1" ht="30.65" customHeight="1" x14ac:dyDescent="0.25">
      <c r="A12" s="19" t="s">
        <v>55</v>
      </c>
      <c r="B12" s="29" t="s">
        <v>44</v>
      </c>
      <c r="C12" s="62" t="s">
        <v>153</v>
      </c>
      <c r="D12" s="25">
        <v>4</v>
      </c>
      <c r="E12" s="40" t="s">
        <v>18</v>
      </c>
      <c r="F12" s="26"/>
      <c r="G12" s="26">
        <f t="shared" si="0"/>
        <v>0</v>
      </c>
      <c r="I12" s="23"/>
      <c r="J12" s="23"/>
      <c r="K12" s="23"/>
      <c r="L12" s="23"/>
      <c r="M12" s="23"/>
      <c r="N12" s="23"/>
      <c r="O12" s="23"/>
      <c r="P12" s="23"/>
      <c r="Q12" s="23"/>
      <c r="R12" s="23"/>
      <c r="S12" s="23"/>
      <c r="T12" s="23"/>
      <c r="U12" s="23"/>
      <c r="V12" s="23"/>
      <c r="W12" s="23"/>
      <c r="X12" s="23"/>
      <c r="Y12" s="23"/>
      <c r="Z12" s="23"/>
    </row>
    <row r="13" spans="1:26" s="22" customFormat="1" ht="30" customHeight="1" x14ac:dyDescent="0.25">
      <c r="A13" s="19" t="s">
        <v>56</v>
      </c>
      <c r="B13" s="29" t="s">
        <v>45</v>
      </c>
      <c r="C13" s="62" t="s">
        <v>153</v>
      </c>
      <c r="D13" s="34">
        <v>3</v>
      </c>
      <c r="E13" s="40" t="s">
        <v>18</v>
      </c>
      <c r="F13" s="26"/>
      <c r="G13" s="26">
        <f t="shared" si="0"/>
        <v>0</v>
      </c>
      <c r="I13" s="23"/>
      <c r="J13" s="23"/>
      <c r="K13" s="23"/>
      <c r="L13" s="23"/>
      <c r="M13" s="23"/>
      <c r="N13" s="23"/>
      <c r="O13" s="23"/>
      <c r="P13" s="23"/>
      <c r="Q13" s="23"/>
      <c r="R13" s="23"/>
      <c r="S13" s="23"/>
      <c r="T13" s="23"/>
      <c r="U13" s="23"/>
      <c r="V13" s="23"/>
      <c r="W13" s="23"/>
      <c r="X13" s="23"/>
      <c r="Y13" s="23"/>
      <c r="Z13" s="23"/>
    </row>
    <row r="14" spans="1:26" s="22" customFormat="1" ht="30.65" customHeight="1" x14ac:dyDescent="0.25">
      <c r="A14" s="19" t="s">
        <v>57</v>
      </c>
      <c r="B14" s="29" t="s">
        <v>46</v>
      </c>
      <c r="C14" s="62" t="s">
        <v>153</v>
      </c>
      <c r="D14" s="34">
        <v>3</v>
      </c>
      <c r="E14" s="40" t="s">
        <v>18</v>
      </c>
      <c r="F14" s="26"/>
      <c r="G14" s="26">
        <f t="shared" si="0"/>
        <v>0</v>
      </c>
      <c r="I14" s="23"/>
      <c r="J14" s="23"/>
      <c r="K14" s="23"/>
      <c r="L14" s="23"/>
      <c r="M14" s="23"/>
      <c r="N14" s="23"/>
      <c r="O14" s="23"/>
      <c r="P14" s="23"/>
      <c r="Q14" s="23"/>
      <c r="R14" s="23"/>
      <c r="S14" s="23"/>
      <c r="T14" s="23"/>
      <c r="U14" s="23"/>
      <c r="V14" s="23"/>
      <c r="W14" s="23"/>
      <c r="X14" s="23"/>
      <c r="Y14" s="23"/>
      <c r="Z14" s="23"/>
    </row>
    <row r="15" spans="1:26" ht="30" customHeight="1" x14ac:dyDescent="0.25">
      <c r="A15" s="48" t="s">
        <v>58</v>
      </c>
      <c r="B15" s="49" t="s">
        <v>47</v>
      </c>
      <c r="C15" s="62" t="s">
        <v>153</v>
      </c>
      <c r="D15" s="25">
        <v>2</v>
      </c>
      <c r="E15" s="40" t="s">
        <v>18</v>
      </c>
      <c r="F15" s="26"/>
      <c r="G15" s="26">
        <f t="shared" si="0"/>
        <v>0</v>
      </c>
      <c r="H15" s="15"/>
    </row>
    <row r="16" spans="1:26" ht="30" customHeight="1" x14ac:dyDescent="0.25">
      <c r="A16" s="48" t="s">
        <v>59</v>
      </c>
      <c r="B16" s="49" t="s">
        <v>48</v>
      </c>
      <c r="C16" s="62" t="s">
        <v>153</v>
      </c>
      <c r="D16" s="25">
        <v>2</v>
      </c>
      <c r="E16" s="40" t="s">
        <v>18</v>
      </c>
      <c r="F16" s="26"/>
      <c r="G16" s="26">
        <f t="shared" si="0"/>
        <v>0</v>
      </c>
      <c r="H16" s="15"/>
    </row>
    <row r="17" spans="1:26" s="17" customFormat="1" ht="30" customHeight="1" x14ac:dyDescent="0.25">
      <c r="A17" s="72" t="s">
        <v>60</v>
      </c>
      <c r="B17" s="80" t="s">
        <v>5</v>
      </c>
      <c r="C17" s="62" t="s">
        <v>155</v>
      </c>
      <c r="D17" s="53">
        <v>24</v>
      </c>
      <c r="E17" s="40" t="s">
        <v>1</v>
      </c>
      <c r="F17" s="26"/>
      <c r="G17" s="26">
        <f t="shared" si="0"/>
        <v>0</v>
      </c>
      <c r="H17" s="15"/>
      <c r="J17" s="18"/>
      <c r="K17" s="18"/>
      <c r="L17" s="18"/>
      <c r="M17" s="18"/>
      <c r="N17" s="18"/>
      <c r="O17" s="18"/>
      <c r="P17" s="18"/>
      <c r="Q17" s="18"/>
      <c r="R17" s="18"/>
      <c r="S17" s="18"/>
      <c r="T17" s="18"/>
      <c r="U17" s="18"/>
      <c r="V17" s="18"/>
      <c r="W17" s="18"/>
      <c r="X17" s="18"/>
      <c r="Y17" s="18"/>
      <c r="Z17" s="18"/>
    </row>
    <row r="18" spans="1:26" s="17" customFormat="1" ht="30" customHeight="1" x14ac:dyDescent="0.25">
      <c r="A18" s="73"/>
      <c r="B18" s="81"/>
      <c r="C18" s="62" t="s">
        <v>153</v>
      </c>
      <c r="D18" s="53">
        <v>20</v>
      </c>
      <c r="E18" s="40" t="s">
        <v>1</v>
      </c>
      <c r="F18" s="26"/>
      <c r="G18" s="26">
        <f t="shared" si="0"/>
        <v>0</v>
      </c>
      <c r="H18" s="15"/>
      <c r="J18" s="18"/>
      <c r="K18" s="18"/>
      <c r="L18" s="18"/>
      <c r="M18" s="18"/>
      <c r="N18" s="18"/>
      <c r="O18" s="18"/>
      <c r="P18" s="18"/>
      <c r="Q18" s="18"/>
      <c r="R18" s="18"/>
      <c r="S18" s="18"/>
      <c r="T18" s="18"/>
      <c r="U18" s="18"/>
      <c r="V18" s="18"/>
      <c r="W18" s="18"/>
      <c r="X18" s="18"/>
      <c r="Y18" s="18"/>
      <c r="Z18" s="18"/>
    </row>
    <row r="19" spans="1:26" s="17" customFormat="1" ht="30" customHeight="1" x14ac:dyDescent="0.25">
      <c r="A19" s="73"/>
      <c r="B19" s="81"/>
      <c r="C19" s="62" t="s">
        <v>156</v>
      </c>
      <c r="D19" s="53">
        <v>10</v>
      </c>
      <c r="E19" s="40" t="s">
        <v>1</v>
      </c>
      <c r="F19" s="26"/>
      <c r="G19" s="26">
        <f t="shared" si="0"/>
        <v>0</v>
      </c>
      <c r="H19" s="15"/>
      <c r="J19" s="18"/>
      <c r="K19" s="18"/>
      <c r="L19" s="18"/>
      <c r="M19" s="18"/>
      <c r="N19" s="18"/>
      <c r="O19" s="18"/>
      <c r="P19" s="18"/>
      <c r="Q19" s="18"/>
      <c r="R19" s="18"/>
      <c r="S19" s="18"/>
      <c r="T19" s="18"/>
      <c r="U19" s="18"/>
      <c r="V19" s="18"/>
      <c r="W19" s="18"/>
      <c r="X19" s="18"/>
      <c r="Y19" s="18"/>
      <c r="Z19" s="18"/>
    </row>
    <row r="20" spans="1:26" s="17" customFormat="1" ht="30" customHeight="1" x14ac:dyDescent="0.25">
      <c r="A20" s="73"/>
      <c r="B20" s="81"/>
      <c r="C20" s="62" t="s">
        <v>154</v>
      </c>
      <c r="D20" s="53">
        <v>15</v>
      </c>
      <c r="E20" s="40" t="s">
        <v>1</v>
      </c>
      <c r="F20" s="26"/>
      <c r="G20" s="26">
        <f t="shared" si="0"/>
        <v>0</v>
      </c>
      <c r="H20" s="15"/>
      <c r="J20" s="18"/>
      <c r="K20" s="18"/>
      <c r="L20" s="18"/>
      <c r="M20" s="18"/>
      <c r="N20" s="18"/>
      <c r="O20" s="18"/>
      <c r="P20" s="18"/>
      <c r="Q20" s="18"/>
      <c r="R20" s="18"/>
      <c r="S20" s="18"/>
      <c r="T20" s="18"/>
      <c r="U20" s="18"/>
      <c r="V20" s="18"/>
      <c r="W20" s="18"/>
      <c r="X20" s="18"/>
      <c r="Y20" s="18"/>
      <c r="Z20" s="18"/>
    </row>
    <row r="21" spans="1:26" s="17" customFormat="1" ht="30" customHeight="1" x14ac:dyDescent="0.25">
      <c r="A21" s="73"/>
      <c r="B21" s="81"/>
      <c r="C21" s="62" t="s">
        <v>157</v>
      </c>
      <c r="D21" s="53">
        <v>15</v>
      </c>
      <c r="E21" s="40" t="s">
        <v>1</v>
      </c>
      <c r="F21" s="26"/>
      <c r="G21" s="26">
        <f t="shared" si="0"/>
        <v>0</v>
      </c>
      <c r="H21" s="15"/>
      <c r="J21" s="18"/>
      <c r="K21" s="18"/>
      <c r="L21" s="18"/>
      <c r="M21" s="18"/>
      <c r="N21" s="18"/>
      <c r="O21" s="18"/>
      <c r="P21" s="18"/>
      <c r="Q21" s="18"/>
      <c r="R21" s="18"/>
      <c r="S21" s="18"/>
      <c r="T21" s="18"/>
      <c r="U21" s="18"/>
      <c r="V21" s="18"/>
      <c r="W21" s="18"/>
      <c r="X21" s="18"/>
      <c r="Y21" s="18"/>
      <c r="Z21" s="18"/>
    </row>
    <row r="22" spans="1:26" s="17" customFormat="1" ht="30" customHeight="1" x14ac:dyDescent="0.25">
      <c r="A22" s="79"/>
      <c r="B22" s="82"/>
      <c r="C22" s="62" t="s">
        <v>158</v>
      </c>
      <c r="D22" s="53">
        <v>10</v>
      </c>
      <c r="E22" s="40" t="s">
        <v>1</v>
      </c>
      <c r="F22" s="26"/>
      <c r="G22" s="26">
        <f t="shared" si="0"/>
        <v>0</v>
      </c>
      <c r="H22" s="15"/>
      <c r="J22" s="18"/>
      <c r="K22" s="18"/>
      <c r="L22" s="18"/>
      <c r="M22" s="18"/>
      <c r="N22" s="18"/>
      <c r="O22" s="18"/>
      <c r="P22" s="18"/>
      <c r="Q22" s="18"/>
      <c r="R22" s="18"/>
      <c r="S22" s="18"/>
      <c r="T22" s="18"/>
      <c r="U22" s="18"/>
      <c r="V22" s="18"/>
      <c r="W22" s="18"/>
      <c r="X22" s="18"/>
      <c r="Y22" s="18"/>
      <c r="Z22" s="18"/>
    </row>
    <row r="23" spans="1:26" ht="30" customHeight="1" x14ac:dyDescent="0.25">
      <c r="A23" s="48" t="s">
        <v>82</v>
      </c>
      <c r="B23" s="96" t="s">
        <v>75</v>
      </c>
      <c r="C23" s="96"/>
      <c r="D23" s="96"/>
      <c r="E23" s="96"/>
      <c r="F23" s="96"/>
      <c r="G23" s="26">
        <f>SUM(G17:G22)*25%</f>
        <v>0</v>
      </c>
      <c r="H23" s="15"/>
    </row>
    <row r="24" spans="1:26" s="17" customFormat="1" ht="30" customHeight="1" x14ac:dyDescent="0.25">
      <c r="A24" s="74" t="s">
        <v>50</v>
      </c>
      <c r="B24" s="74"/>
      <c r="C24" s="74"/>
      <c r="D24" s="74"/>
      <c r="E24" s="74"/>
      <c r="F24" s="74"/>
      <c r="G24" s="28">
        <f>SUM(G7:G23)</f>
        <v>0</v>
      </c>
      <c r="H24" s="15"/>
      <c r="J24" s="18"/>
      <c r="K24" s="18"/>
      <c r="L24" s="18"/>
      <c r="M24" s="18"/>
      <c r="N24" s="18"/>
      <c r="O24" s="18"/>
      <c r="P24" s="18"/>
      <c r="Q24" s="18"/>
      <c r="R24" s="18"/>
      <c r="S24" s="18"/>
      <c r="T24" s="18"/>
      <c r="U24" s="18"/>
      <c r="V24" s="18"/>
      <c r="W24" s="18"/>
      <c r="X24" s="18"/>
      <c r="Y24" s="18"/>
      <c r="Z24" s="18"/>
    </row>
    <row r="25" spans="1:26" s="17" customFormat="1" ht="30" customHeight="1" x14ac:dyDescent="0.25">
      <c r="A25" s="76" t="s">
        <v>161</v>
      </c>
      <c r="B25" s="77"/>
      <c r="C25" s="77"/>
      <c r="D25" s="77"/>
      <c r="E25" s="77"/>
      <c r="F25" s="78"/>
      <c r="G25" s="28">
        <f>G24*4</f>
        <v>0</v>
      </c>
      <c r="H25" s="15"/>
      <c r="J25" s="18"/>
      <c r="K25" s="18"/>
      <c r="L25" s="18"/>
      <c r="M25" s="18"/>
      <c r="N25" s="18"/>
      <c r="O25" s="18"/>
      <c r="P25" s="18"/>
      <c r="Q25" s="18"/>
      <c r="R25" s="18"/>
      <c r="S25" s="18"/>
      <c r="T25" s="18"/>
      <c r="U25" s="18"/>
      <c r="V25" s="18"/>
      <c r="W25" s="18"/>
      <c r="X25" s="18"/>
      <c r="Y25" s="18"/>
      <c r="Z25" s="18"/>
    </row>
    <row r="26" spans="1:26" s="17" customFormat="1" ht="30" customHeight="1" x14ac:dyDescent="0.25">
      <c r="A26" s="74" t="s">
        <v>20</v>
      </c>
      <c r="B26" s="74"/>
      <c r="C26" s="74"/>
      <c r="D26" s="74"/>
      <c r="E26" s="74"/>
      <c r="F26" s="74"/>
      <c r="G26" s="28">
        <f>G25*22%</f>
        <v>0</v>
      </c>
      <c r="H26" s="15"/>
      <c r="J26" s="18"/>
      <c r="K26" s="18"/>
      <c r="L26" s="18"/>
      <c r="M26" s="18"/>
      <c r="N26" s="18"/>
      <c r="O26" s="18"/>
      <c r="P26" s="18"/>
      <c r="Q26" s="18"/>
      <c r="R26" s="18"/>
      <c r="S26" s="18"/>
      <c r="T26" s="18"/>
      <c r="U26" s="18"/>
      <c r="V26" s="18"/>
      <c r="W26" s="18"/>
      <c r="X26" s="18"/>
      <c r="Y26" s="18"/>
      <c r="Z26" s="18"/>
    </row>
    <row r="27" spans="1:26" s="17" customFormat="1" ht="30" customHeight="1" x14ac:dyDescent="0.25">
      <c r="A27" s="74" t="s">
        <v>162</v>
      </c>
      <c r="B27" s="74"/>
      <c r="C27" s="74"/>
      <c r="D27" s="74"/>
      <c r="E27" s="74"/>
      <c r="F27" s="74"/>
      <c r="G27" s="28">
        <f>G25+G26</f>
        <v>0</v>
      </c>
      <c r="H27" s="15"/>
      <c r="J27" s="18"/>
      <c r="K27" s="18"/>
      <c r="L27" s="18"/>
      <c r="M27" s="18"/>
      <c r="N27" s="18"/>
      <c r="O27" s="18"/>
      <c r="P27" s="18"/>
      <c r="Q27" s="18"/>
      <c r="R27" s="18"/>
      <c r="S27" s="18"/>
      <c r="T27" s="18"/>
      <c r="U27" s="18"/>
      <c r="V27" s="18"/>
      <c r="W27" s="18"/>
      <c r="X27" s="18"/>
      <c r="Y27" s="18"/>
      <c r="Z27" s="18"/>
    </row>
  </sheetData>
  <mergeCells count="12">
    <mergeCell ref="A24:F24"/>
    <mergeCell ref="A25:F25"/>
    <mergeCell ref="A26:F26"/>
    <mergeCell ref="A27:F27"/>
    <mergeCell ref="B17:B22"/>
    <mergeCell ref="A17:A22"/>
    <mergeCell ref="B9:B10"/>
    <mergeCell ref="A7:A8"/>
    <mergeCell ref="A9:A10"/>
    <mergeCell ref="B23:F23"/>
    <mergeCell ref="A5:G5"/>
    <mergeCell ref="B7:B8"/>
  </mergeCell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&amp;LObrazec "Predračuna - Sklop 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13</vt:i4>
      </vt:variant>
    </vt:vector>
  </HeadingPairs>
  <TitlesOfParts>
    <vt:vector size="27" baseType="lpstr">
      <vt:lpstr>Povzetek predračuna</vt:lpstr>
      <vt:lpstr>Predračun Sklop 1- CS</vt:lpstr>
      <vt:lpstr>Predračun Sklop 2 - OS CE</vt:lpstr>
      <vt:lpstr>Predračun Sklop 3 - OS KP</vt:lpstr>
      <vt:lpstr>Predračun Sklop 4 - OS KR</vt:lpstr>
      <vt:lpstr>Predračun Sklop 5 - OS LJ</vt:lpstr>
      <vt:lpstr>Predračun Sklop 6 - OS MB</vt:lpstr>
      <vt:lpstr>Predračun Sklop 7 - OS MS</vt:lpstr>
      <vt:lpstr>Predračun Sklop 8 - OS NG</vt:lpstr>
      <vt:lpstr>Predračun Sklop 9 - OS NM</vt:lpstr>
      <vt:lpstr>Predračun Sklop 10 - OS PT</vt:lpstr>
      <vt:lpstr>Predračun Sklop 11 - OS SE</vt:lpstr>
      <vt:lpstr>Predračun Sklop 12 - OS TRB</vt:lpstr>
      <vt:lpstr>Predračun Sklop 13 - OS VE</vt:lpstr>
      <vt:lpstr>'Predračun Sklop 1- CS'!Tiskanje_naslovov</vt:lpstr>
      <vt:lpstr>'Predračun Sklop 10 - OS PT'!Tiskanje_naslovov</vt:lpstr>
      <vt:lpstr>'Predračun Sklop 11 - OS SE'!Tiskanje_naslovov</vt:lpstr>
      <vt:lpstr>'Predračun Sklop 12 - OS TRB'!Tiskanje_naslovov</vt:lpstr>
      <vt:lpstr>'Predračun Sklop 13 - OS VE'!Tiskanje_naslovov</vt:lpstr>
      <vt:lpstr>'Predračun Sklop 2 - OS CE'!Tiskanje_naslovov</vt:lpstr>
      <vt:lpstr>'Predračun Sklop 3 - OS KP'!Tiskanje_naslovov</vt:lpstr>
      <vt:lpstr>'Predračun Sklop 4 - OS KR'!Tiskanje_naslovov</vt:lpstr>
      <vt:lpstr>'Predračun Sklop 5 - OS LJ'!Tiskanje_naslovov</vt:lpstr>
      <vt:lpstr>'Predračun Sklop 6 - OS MB'!Tiskanje_naslovov</vt:lpstr>
      <vt:lpstr>'Predračun Sklop 7 - OS MS'!Tiskanje_naslovov</vt:lpstr>
      <vt:lpstr>'Predračun Sklop 8 - OS NG'!Tiskanje_naslovov</vt:lpstr>
      <vt:lpstr>'Predračun Sklop 9 - OS NM'!Tiskanje_naslovov</vt:lpstr>
    </vt:vector>
  </TitlesOfParts>
  <Company>Zavod RS za zaposlovanje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Japelj</dc:creator>
  <cp:lastModifiedBy>Barbara Japelj</cp:lastModifiedBy>
  <cp:lastPrinted>2018-10-03T08:29:31Z</cp:lastPrinted>
  <dcterms:created xsi:type="dcterms:W3CDTF">2014-09-18T08:36:19Z</dcterms:created>
  <dcterms:modified xsi:type="dcterms:W3CDTF">2023-02-24T10:42:12Z</dcterms:modified>
</cp:coreProperties>
</file>